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laksina.AR\AppData\Local\Temp\Rar$DIa8392.46426\"/>
    </mc:Choice>
  </mc:AlternateContent>
  <bookViews>
    <workbookView xWindow="0" yWindow="0" windowWidth="28800" windowHeight="10335" activeTab="1"/>
  </bookViews>
  <sheets>
    <sheet name="Титул" sheetId="1" r:id="rId1"/>
    <sheet name="Требования по вып" sheetId="7" r:id="rId2"/>
    <sheet name="Место расп и объем на 20.10.22 " sheetId="8" r:id="rId3"/>
    <sheet name="Приложение 1" sheetId="9" r:id="rId4"/>
  </sheets>
  <definedNames>
    <definedName name="_xlnm._FilterDatabase" localSheetId="2" hidden="1">'Место расп и объем на 20.10.22 '!$A$10:$AB$25</definedName>
    <definedName name="_xlnm.Print_Area" localSheetId="1">'Требования по вып'!$A$1:$E$110</definedName>
  </definedNames>
  <calcPr calcId="162913"/>
</workbook>
</file>

<file path=xl/calcChain.xml><?xml version="1.0" encoding="utf-8"?>
<calcChain xmlns="http://schemas.openxmlformats.org/spreadsheetml/2006/main">
  <c r="R39" i="8" l="1"/>
  <c r="S39" i="8"/>
  <c r="R32" i="8" l="1"/>
  <c r="R46" i="8"/>
  <c r="R45" i="8"/>
  <c r="R40" i="8"/>
  <c r="R35" i="8"/>
  <c r="R34" i="8"/>
  <c r="R33" i="8"/>
  <c r="R31" i="8"/>
  <c r="R29" i="8"/>
  <c r="R27" i="8"/>
  <c r="R25" i="8" l="1"/>
  <c r="P25" i="8" s="1"/>
  <c r="P32" i="8"/>
  <c r="Q32" i="8"/>
  <c r="T32" i="8"/>
  <c r="T31" i="8"/>
  <c r="P26" i="8"/>
  <c r="Q26" i="8"/>
  <c r="T26" i="8"/>
  <c r="P28" i="8"/>
  <c r="Q28" i="8"/>
  <c r="T28" i="8"/>
  <c r="P35" i="8"/>
  <c r="Q35" i="8"/>
  <c r="T35" i="8"/>
  <c r="P38" i="8"/>
  <c r="Q38" i="8"/>
  <c r="T38" i="8"/>
  <c r="Q51" i="8"/>
  <c r="P51" i="8"/>
  <c r="Q50" i="8"/>
  <c r="P50" i="8"/>
  <c r="Q49" i="8"/>
  <c r="P49" i="8"/>
  <c r="T25" i="8" l="1"/>
  <c r="Q25" i="8"/>
  <c r="Q46" i="8"/>
  <c r="P46" i="8"/>
  <c r="Q45" i="8"/>
  <c r="P45" i="8"/>
  <c r="Q44" i="8"/>
  <c r="P44" i="8"/>
  <c r="Q43" i="8"/>
  <c r="P43" i="8"/>
  <c r="Q42" i="8"/>
  <c r="P42" i="8"/>
  <c r="Q41" i="8"/>
  <c r="P41" i="8"/>
  <c r="Q40" i="8"/>
  <c r="P40" i="8"/>
  <c r="Q39" i="8"/>
  <c r="P39" i="8"/>
  <c r="Q37" i="8"/>
  <c r="P37" i="8"/>
  <c r="Q36" i="8"/>
  <c r="P36" i="8"/>
  <c r="Q34" i="8"/>
  <c r="P34" i="8"/>
  <c r="Q33" i="8"/>
  <c r="P33" i="8"/>
  <c r="Q31" i="8"/>
  <c r="P31" i="8"/>
  <c r="Q30" i="8"/>
  <c r="P30" i="8"/>
  <c r="Q29" i="8"/>
  <c r="P29" i="8"/>
  <c r="Q27" i="8"/>
  <c r="P27" i="8"/>
  <c r="Q24" i="8"/>
  <c r="P24" i="8"/>
  <c r="Q23" i="8"/>
  <c r="P23" i="8"/>
  <c r="Q22" i="8"/>
  <c r="P22" i="8"/>
  <c r="Q21" i="8"/>
  <c r="P21" i="8"/>
  <c r="Q20" i="8"/>
  <c r="P20" i="8"/>
  <c r="Q19" i="8"/>
  <c r="P19" i="8"/>
  <c r="Q18" i="8"/>
  <c r="P18" i="8"/>
  <c r="Q17" i="8"/>
  <c r="P17" i="8"/>
  <c r="Q16" i="8"/>
  <c r="P16" i="8"/>
  <c r="Q14" i="8"/>
  <c r="P14" i="8"/>
  <c r="Q13" i="8"/>
  <c r="P13" i="8"/>
  <c r="Q12" i="8"/>
  <c r="P12" i="8"/>
  <c r="Q11" i="8"/>
  <c r="P11" i="8"/>
  <c r="Q15" i="8"/>
  <c r="P15" i="8"/>
  <c r="Q10" i="8"/>
  <c r="P10" i="8"/>
  <c r="P54" i="8" l="1"/>
  <c r="Q54" i="8"/>
  <c r="P55" i="8"/>
  <c r="Q55" i="8"/>
  <c r="P56" i="8"/>
  <c r="Q56" i="8"/>
  <c r="P57" i="8"/>
  <c r="Q57" i="8"/>
  <c r="Q53" i="8"/>
  <c r="P53" i="8"/>
  <c r="Z51" i="8" l="1"/>
  <c r="Z50" i="8"/>
  <c r="Z48" i="8"/>
  <c r="T49" i="8" l="1"/>
  <c r="S58" i="8"/>
  <c r="X58" i="8"/>
  <c r="Z58" i="8"/>
  <c r="C12" i="7" s="1"/>
  <c r="T51" i="8"/>
  <c r="T50" i="8"/>
  <c r="T48" i="8"/>
  <c r="O58" i="8" l="1"/>
  <c r="T57" i="8" l="1"/>
  <c r="T56" i="8"/>
  <c r="T55" i="8"/>
  <c r="T54" i="8"/>
  <c r="T53" i="8"/>
  <c r="T46" i="8" l="1"/>
  <c r="T45" i="8"/>
  <c r="T44" i="8"/>
  <c r="T43" i="8"/>
  <c r="T42" i="8"/>
  <c r="T41" i="8"/>
  <c r="T40" i="8"/>
  <c r="T39" i="8"/>
  <c r="T37" i="8"/>
  <c r="T36" i="8"/>
  <c r="T34" i="8"/>
  <c r="T33" i="8"/>
  <c r="T30" i="8"/>
  <c r="T29" i="8"/>
  <c r="T27" i="8"/>
  <c r="P58" i="8" l="1"/>
  <c r="Q58" i="8"/>
  <c r="W20" i="8"/>
  <c r="V20" i="8"/>
  <c r="U20" i="8"/>
  <c r="T20" i="8"/>
  <c r="W19" i="8"/>
  <c r="V19" i="8"/>
  <c r="U19" i="8"/>
  <c r="T19" i="8"/>
  <c r="W18" i="8"/>
  <c r="V18" i="8"/>
  <c r="U18" i="8"/>
  <c r="T18" i="8"/>
  <c r="Y20" i="8" l="1"/>
  <c r="Y18" i="8"/>
  <c r="Y19" i="8"/>
  <c r="T10" i="8" l="1"/>
  <c r="R58" i="8"/>
  <c r="W24" i="8"/>
  <c r="V24" i="8"/>
  <c r="U24" i="8"/>
  <c r="W23" i="8"/>
  <c r="V23" i="8"/>
  <c r="U23" i="8"/>
  <c r="W22" i="8"/>
  <c r="V22" i="8"/>
  <c r="U22" i="8"/>
  <c r="W21" i="8"/>
  <c r="V21" i="8"/>
  <c r="U21" i="8"/>
  <c r="W17" i="8"/>
  <c r="V17" i="8"/>
  <c r="U17" i="8"/>
  <c r="W16" i="8"/>
  <c r="V16" i="8"/>
  <c r="U16" i="8"/>
  <c r="W14" i="8"/>
  <c r="V14" i="8"/>
  <c r="U14" i="8"/>
  <c r="W13" i="8"/>
  <c r="V13" i="8"/>
  <c r="U13" i="8"/>
  <c r="W12" i="8"/>
  <c r="V12" i="8"/>
  <c r="U12" i="8"/>
  <c r="W11" i="8"/>
  <c r="V11" i="8"/>
  <c r="U11" i="8"/>
  <c r="T11" i="8"/>
  <c r="W15" i="8"/>
  <c r="V15" i="8"/>
  <c r="U15" i="8"/>
  <c r="T15" i="8"/>
  <c r="W10" i="8"/>
  <c r="V10" i="8"/>
  <c r="U10" i="8"/>
  <c r="Y14" i="8" l="1"/>
  <c r="U58" i="8"/>
  <c r="V58" i="8"/>
  <c r="W58" i="8"/>
  <c r="Y16" i="8"/>
  <c r="Y12" i="8"/>
  <c r="Y10" i="8"/>
  <c r="Y22" i="8"/>
  <c r="Y11" i="8"/>
  <c r="Y23" i="8"/>
  <c r="Y21" i="8"/>
  <c r="Y24" i="8"/>
  <c r="Y15" i="8"/>
  <c r="Y13" i="8"/>
  <c r="Y17" i="8"/>
  <c r="T13" i="8"/>
  <c r="T21" i="8"/>
  <c r="T22" i="8"/>
  <c r="T16" i="8"/>
  <c r="T23" i="8"/>
  <c r="T14" i="8"/>
  <c r="T17" i="8"/>
  <c r="T12" i="8"/>
  <c r="T24" i="8"/>
  <c r="T58" i="8" l="1"/>
  <c r="C11" i="7" s="1"/>
  <c r="Y58" i="8"/>
</calcChain>
</file>

<file path=xl/sharedStrings.xml><?xml version="1.0" encoding="utf-8"?>
<sst xmlns="http://schemas.openxmlformats.org/spreadsheetml/2006/main" count="650" uniqueCount="370">
  <si>
    <t>Приложение №1</t>
  </si>
  <si>
    <t>к договору подряда</t>
  </si>
  <si>
    <t>Публичное акционерное общество</t>
  </si>
  <si>
    <t>ПОДРЯДЧИК</t>
  </si>
  <si>
    <t>ЗАКАЗЧИК</t>
  </si>
  <si>
    <t>Техническое задание</t>
  </si>
  <si>
    <t>Пункты перебазировки</t>
  </si>
  <si>
    <t>Начальный</t>
  </si>
  <si>
    <t>Диспетчерское наименование</t>
  </si>
  <si>
    <t>Ширина существующей просеки, м</t>
  </si>
  <si>
    <t>Расчистка от ДКР, га</t>
  </si>
  <si>
    <t>от базы ПО/РЭС до объекта ремонта по</t>
  </si>
  <si>
    <t>от места въезда на линию до середины ремонтируемого участка по трассе линии</t>
  </si>
  <si>
    <t>шоссейной дороге</t>
  </si>
  <si>
    <t>грунтовой дороге</t>
  </si>
  <si>
    <t>Класс U, кВ</t>
  </si>
  <si>
    <t>№ ТМ в SAP</t>
  </si>
  <si>
    <t>Административный район</t>
  </si>
  <si>
    <t>Объём работ</t>
  </si>
  <si>
    <t>Месяц выполнения работ</t>
  </si>
  <si>
    <t>Вырубка деревьев с диаметром ствола на высоте 1 м более 100 мм, в том числе по толщине деревьев, шт</t>
  </si>
  <si>
    <t>Ручная / механизированная</t>
  </si>
  <si>
    <t>Густая, га</t>
  </si>
  <si>
    <t>Средняя, га</t>
  </si>
  <si>
    <t>Итого, га</t>
  </si>
  <si>
    <t>От 10 до 15 см, шт</t>
  </si>
  <si>
    <t>От 15 до 20 см, шт</t>
  </si>
  <si>
    <t>От 25 до  40 см, шт</t>
  </si>
  <si>
    <t>Более 40 см, шт</t>
  </si>
  <si>
    <r>
      <t>1.</t>
    </r>
    <r>
      <rPr>
        <b/>
        <sz val="7"/>
        <color rgb="FF000000"/>
        <rFont val="Times New Roman"/>
        <family val="1"/>
        <charset val="204"/>
      </rPr>
      <t xml:space="preserve">      </t>
    </r>
    <r>
      <rPr>
        <b/>
        <sz val="13"/>
        <color rgb="FF000000"/>
        <rFont val="Times New Roman"/>
        <family val="1"/>
        <charset val="204"/>
      </rPr>
      <t>Общая часть</t>
    </r>
  </si>
  <si>
    <t>Вид работы</t>
  </si>
  <si>
    <t>Год проведения работ</t>
  </si>
  <si>
    <t>Расчистка просек ВЛ от ДКР в пределах ширины существующей охранной зоны*, га.</t>
  </si>
  <si>
    <t>Детализация объемов работ представлена в Приложении № 1 к ТЗ.</t>
  </si>
  <si>
    <t>Основные НТД и НПА, определяющие требования к работе:</t>
  </si>
  <si>
    <r>
      <t>–</t>
    </r>
    <r>
      <rPr>
        <sz val="7"/>
        <color rgb="FF000000"/>
        <rFont val="Times New Roman"/>
        <family val="1"/>
        <charset val="204"/>
      </rPr>
      <t xml:space="preserve"> </t>
    </r>
    <r>
      <rPr>
        <sz val="13"/>
        <color rgb="FF000000"/>
        <rFont val="Times New Roman"/>
        <family val="1"/>
        <charset val="204"/>
      </rPr>
      <t xml:space="preserve"> Лесной кодекс Российской Федерации от 04.12.2006 № 200-ФЗ;</t>
    </r>
  </si>
  <si>
    <r>
      <t>–</t>
    </r>
    <r>
      <rPr>
        <sz val="7"/>
        <color rgb="FF000000"/>
        <rFont val="Times New Roman"/>
        <family val="1"/>
        <charset val="204"/>
      </rPr>
      <t xml:space="preserve"> </t>
    </r>
    <r>
      <rPr>
        <sz val="13"/>
        <color rgb="FF000000"/>
        <rFont val="Times New Roman"/>
        <family val="1"/>
        <charset val="204"/>
      </rPr>
      <t xml:space="preserve"> Правила пожарной безопасности в лесах, утвержденные постановлением Правительства Российской Федерации от 30.06.2007 № 417;</t>
    </r>
  </si>
  <si>
    <r>
      <t>–</t>
    </r>
    <r>
      <rPr>
        <sz val="7"/>
        <color rgb="FF000000"/>
        <rFont val="Times New Roman"/>
        <family val="1"/>
        <charset val="204"/>
      </rPr>
      <t xml:space="preserve"> </t>
    </r>
    <r>
      <rPr>
        <sz val="13"/>
        <color rgb="FF000000"/>
        <rFont val="Times New Roman"/>
        <family val="1"/>
        <charset val="204"/>
      </rPr>
      <t xml:space="preserve"> Правила реализации древесины, которая получена при использовании лесов, расположенных на землях лесного фонда, в соответствии со ст.43-46 ЛК РФ, утвержденные постановлением Правительства Российской Федерации от 23.07.2009 № 604;</t>
    </r>
  </si>
  <si>
    <r>
      <t>–</t>
    </r>
    <r>
      <rPr>
        <sz val="7"/>
        <color rgb="FF000000"/>
        <rFont val="Times New Roman"/>
        <family val="1"/>
        <charset val="204"/>
      </rPr>
      <t xml:space="preserve"> </t>
    </r>
    <r>
      <rPr>
        <sz val="13"/>
        <color rgb="FF000000"/>
        <rFont val="Times New Roman"/>
        <family val="1"/>
        <charset val="204"/>
      </rPr>
      <t xml:space="preserve"> Правила санитарной безопасности в лесах, утвержденные постановлением Правительства Российской Федерации от 20.05.2017 № 607;</t>
    </r>
  </si>
  <si>
    <r>
      <t>–</t>
    </r>
    <r>
      <rPr>
        <sz val="7"/>
        <color rgb="FF000000"/>
        <rFont val="Times New Roman"/>
        <family val="1"/>
        <charset val="204"/>
      </rPr>
      <t xml:space="preserve"> </t>
    </r>
    <r>
      <rPr>
        <sz val="13"/>
        <color rgb="FF000000"/>
        <rFont val="Times New Roman"/>
        <family val="1"/>
        <charset val="204"/>
      </rPr>
      <t xml:space="preserve"> Правила заготовки древесины, утвержденные приказом Федерального агентства лесного хозяйства Российской Федерации от 01.08.2011 № 337;</t>
    </r>
  </si>
  <si>
    <r>
      <t>–</t>
    </r>
    <r>
      <rPr>
        <sz val="7"/>
        <color rgb="FF000000"/>
        <rFont val="Times New Roman"/>
        <family val="1"/>
        <charset val="204"/>
      </rPr>
      <t xml:space="preserve"> </t>
    </r>
    <r>
      <rPr>
        <sz val="13"/>
        <color rgb="FF000000"/>
        <rFont val="Times New Roman"/>
        <family val="1"/>
        <charset val="204"/>
      </rPr>
      <t xml:space="preserve"> Правила организации технического обслуживания и ремонта объектов электроэнергетики, утверждённые приказом Минэнерго России от 25.10.2017 №1013);</t>
    </r>
  </si>
  <si>
    <r>
      <t>–</t>
    </r>
    <r>
      <rPr>
        <sz val="7"/>
        <color rgb="FF000000"/>
        <rFont val="Times New Roman"/>
        <family val="1"/>
        <charset val="204"/>
      </rPr>
      <t xml:space="preserve"> </t>
    </r>
    <r>
      <rPr>
        <sz val="13"/>
        <color rgb="FF000000"/>
        <rFont val="Times New Roman"/>
        <family val="1"/>
        <charset val="204"/>
      </rPr>
      <t xml:space="preserve"> Правила устройства электроустановок (действующее издание);</t>
    </r>
  </si>
  <si>
    <r>
      <t>–</t>
    </r>
    <r>
      <rPr>
        <sz val="7"/>
        <color rgb="FF000000"/>
        <rFont val="Times New Roman"/>
        <family val="1"/>
        <charset val="204"/>
      </rPr>
      <t xml:space="preserve"> </t>
    </r>
    <r>
      <rPr>
        <sz val="13"/>
        <color rgb="FF000000"/>
        <rFont val="Times New Roman"/>
        <family val="1"/>
        <charset val="204"/>
      </rPr>
      <t xml:space="preserve"> Инструкция по охране труда для вальщика леса и лесоруба, утвержденная Минтрудом России 11.05.2004;</t>
    </r>
  </si>
  <si>
    <r>
      <t>–</t>
    </r>
    <r>
      <rPr>
        <sz val="7"/>
        <color rgb="FF000000"/>
        <rFont val="Times New Roman"/>
        <family val="1"/>
        <charset val="204"/>
      </rPr>
      <t xml:space="preserve"> </t>
    </r>
    <r>
      <rPr>
        <sz val="13"/>
        <color rgb="FF000000"/>
        <rFont val="Times New Roman"/>
        <family val="1"/>
        <charset val="204"/>
      </rPr>
      <t>приказ Минтруда России от 02.11.2015 № 835н «Об утверждении Правил по охране труда в лесозаготовительном, деревообрабатывающем производствах и при проведении лесохозяйственных работ» (зарегистрировано в Минюсте России 09.02.2016 № 41009);</t>
    </r>
  </si>
  <si>
    <r>
      <t>–</t>
    </r>
    <r>
      <rPr>
        <sz val="7"/>
        <color rgb="FF000000"/>
        <rFont val="Times New Roman"/>
        <family val="1"/>
        <charset val="204"/>
      </rPr>
      <t xml:space="preserve"> </t>
    </r>
    <r>
      <rPr>
        <sz val="13"/>
        <color rgb="FF000000"/>
        <rFont val="Times New Roman"/>
        <family val="1"/>
        <charset val="204"/>
      </rPr>
      <t xml:space="preserve"> Правила использования лесов для строительства, реконструкции, эксплуатации линейных объектов, утвержденные Приказом Рослесхоза РФ от 10.06.2011 года № 223;</t>
    </r>
  </si>
  <si>
    <r>
      <t>–</t>
    </r>
    <r>
      <rPr>
        <sz val="7"/>
        <color rgb="FF000000"/>
        <rFont val="Times New Roman"/>
        <family val="1"/>
        <charset val="204"/>
      </rPr>
      <t xml:space="preserve"> </t>
    </r>
    <r>
      <rPr>
        <sz val="13"/>
        <color rgb="FF000000"/>
        <rFont val="Times New Roman"/>
        <family val="1"/>
        <charset val="204"/>
      </rPr>
      <t xml:space="preserve"> приказ Министерства экономического развития Российской Федерации от 18.01.2012 № 14 «Об утверждении методики определения платы и предельных размеров за проведение кадастровых работ Федеральными государственными унитарными предприятиями, находящимися в ведении Федеральной службы государственной регистрации, кадастра и картографии, в целях выдачи межевого плана»;</t>
    </r>
  </si>
  <si>
    <r>
      <t>–</t>
    </r>
    <r>
      <rPr>
        <sz val="7"/>
        <color rgb="FF000000"/>
        <rFont val="Times New Roman"/>
        <family val="1"/>
        <charset val="204"/>
      </rPr>
      <t xml:space="preserve"> </t>
    </r>
    <r>
      <rPr>
        <sz val="13"/>
        <color rgb="FF000000"/>
        <rFont val="Times New Roman"/>
        <family val="1"/>
        <charset val="204"/>
      </rPr>
      <t xml:space="preserve"> приказ Рослесхоза от 12.12.2011 № 516 «Об утверждении лесоустроительной инструкции»;</t>
    </r>
  </si>
  <si>
    <r>
      <t>–</t>
    </r>
    <r>
      <rPr>
        <sz val="7"/>
        <color rgb="FF000000"/>
        <rFont val="Times New Roman"/>
        <family val="1"/>
        <charset val="204"/>
      </rPr>
      <t xml:space="preserve"> </t>
    </r>
    <r>
      <rPr>
        <sz val="13"/>
        <color rgb="FF000000"/>
        <rFont val="Times New Roman"/>
        <family val="1"/>
        <charset val="204"/>
      </rPr>
      <t xml:space="preserve"> приказ Минприроды России от 21.08.2017 № 451 «</t>
    </r>
    <r>
      <rPr>
        <sz val="13"/>
        <color theme="1"/>
        <rFont val="Times New Roman"/>
        <family val="1"/>
        <charset val="204"/>
      </rPr>
      <t>Об утверждении перечня информации, включаемой в отчет об использовании лесов, формы и порядка представления отчета об использовании лесов, а также требований к формату отчета об использовании лесов в электронной форме</t>
    </r>
    <r>
      <rPr>
        <sz val="13"/>
        <color rgb="FF000000"/>
        <rFont val="Times New Roman"/>
        <family val="1"/>
        <charset val="204"/>
      </rPr>
      <t>»;</t>
    </r>
  </si>
  <si>
    <r>
      <t>–</t>
    </r>
    <r>
      <rPr>
        <sz val="7"/>
        <color rgb="FF000000"/>
        <rFont val="Times New Roman"/>
        <family val="1"/>
        <charset val="204"/>
      </rPr>
      <t xml:space="preserve"> </t>
    </r>
    <r>
      <rPr>
        <sz val="13"/>
        <color rgb="FF000000"/>
        <rFont val="Times New Roman"/>
        <family val="1"/>
        <charset val="204"/>
      </rPr>
      <t xml:space="preserve"> постановление Госкомстата России от 11.11.1999 № 100 «Об утверждении унифицированных форм первичной учетной документации по учету работ в капитальном строительстве и ремонтно-строительных работ».</t>
    </r>
  </si>
  <si>
    <r>
      <t>–</t>
    </r>
    <r>
      <rPr>
        <sz val="7"/>
        <color rgb="FF000000"/>
        <rFont val="Times New Roman"/>
        <family val="1"/>
        <charset val="204"/>
      </rPr>
      <t xml:space="preserve"> </t>
    </r>
    <r>
      <rPr>
        <sz val="13"/>
        <color rgb="FF000000"/>
        <rFont val="Times New Roman"/>
        <family val="1"/>
        <charset val="204"/>
      </rPr>
      <t xml:space="preserve"> Федеральный закон от 19.07.1997 № 109-ФЗ «О безопасном обращении с пестицидами и агрохимикатами» (с изменениями);</t>
    </r>
  </si>
  <si>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</si>
  <si>
    <t>Складирование под проводами ВЛ срубленной древесины, порубочных остатков, мелколесья и иных горючих материалов запрещено.</t>
  </si>
  <si>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t>
  </si>
  <si>
    <t>1.2. Закупка производится на основании утверждённой годовой и многолетней программы технического обслуживания и ремонта.</t>
  </si>
  <si>
    <t>1.3. Исполнитель работ определяется на основании проведения конкурентной закупочной процедуры на выполнение данного вида работ.</t>
  </si>
  <si>
    <r>
      <t xml:space="preserve">3.1. </t>
    </r>
    <r>
      <rPr>
        <sz val="13"/>
        <color rgb="FF000000"/>
        <rFont val="Times New Roman"/>
        <family val="1"/>
        <charset val="204"/>
      </rPr>
      <t>Детализация объемов работ представлена в Таблице 2 к ТЗ.</t>
    </r>
  </si>
  <si>
    <r>
      <t xml:space="preserve">3.2. </t>
    </r>
    <r>
      <rPr>
        <sz val="13"/>
        <color rgb="FF000000"/>
        <rFont val="Times New Roman"/>
        <family val="1"/>
        <charset val="204"/>
      </rPr>
      <t>Основные НТД и НПА, определяющие требования к работе:</t>
    </r>
  </si>
  <si>
    <r>
      <t xml:space="preserve">–  </t>
    </r>
    <r>
      <rPr>
        <sz val="13"/>
        <color rgb="FF000000"/>
        <rFont val="Times New Roman"/>
        <family val="1"/>
        <charset val="204"/>
      </rPr>
      <t>постановление Правительства Российской Федерации от 24.02.2009 № 160;</t>
    </r>
  </si>
  <si>
    <r>
      <t>–</t>
    </r>
    <r>
      <rPr>
        <sz val="7"/>
        <color rgb="FF000000"/>
        <rFont val="Times New Roman"/>
        <family val="1"/>
        <charset val="204"/>
      </rPr>
      <t xml:space="preserve"> </t>
    </r>
    <r>
      <rPr>
        <sz val="13"/>
        <color rgb="FF000000"/>
        <rFont val="Times New Roman"/>
        <family val="1"/>
        <charset val="204"/>
      </rPr>
      <t xml:space="preserve"> Правила технической эксплуатации электрических станций и сетей Российской Федерации, утвержденные приказом Минэнерго России от 19.06.2003 №229;</t>
    </r>
  </si>
  <si>
    <r>
      <t>–  Порядок применения электрозащитных средств в электросетевом комплексе ПАО «Россети». Требования к эксплуатации и испытаниям СТО</t>
    </r>
    <r>
      <rPr>
        <sz val="13"/>
        <color theme="1"/>
        <rFont val="Times New Roman"/>
        <family val="1"/>
        <charset val="204"/>
      </rPr>
      <t xml:space="preserve"> 34.01-30.1-001-2016.</t>
    </r>
  </si>
  <si>
    <r>
      <t xml:space="preserve">3.3. </t>
    </r>
    <r>
      <rPr>
        <sz val="13"/>
        <color rgb="FF000000"/>
        <rFont val="Times New Roman"/>
        <family val="1"/>
        <charset val="204"/>
      </rPr>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r>
  </si>
  <si>
    <r>
      <t xml:space="preserve">3.4. </t>
    </r>
    <r>
      <rPr>
        <sz val="13"/>
        <color rgb="FF000000"/>
        <rFont val="Times New Roman"/>
        <family val="1"/>
        <charset val="204"/>
      </rPr>
      <t>Складирование под проводами ВЛ срубленной древесины, порубочных остатков, мелколесья и иных горючих материалов запрещено.</t>
    </r>
  </si>
  <si>
    <t>– уведомление лесничеств о проведении рубок в соответствии с «Правилами использования лесов для строительства, реконструкции, эксплуатации линейных объектов», утвержденными приказом Рослесхоза от 10.06.2011 № 223;</t>
  </si>
  <si>
    <r>
      <t xml:space="preserve">– вырубка отдельных </t>
    </r>
    <r>
      <rPr>
        <sz val="13"/>
        <color theme="1"/>
        <rFont val="Times New Roman"/>
        <family val="1"/>
        <charset val="204"/>
      </rPr>
      <t>деревьев, имеющих наклон в сторону линейного объекта более 60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</si>
  <si>
    <r>
      <rPr>
        <b/>
        <sz val="13"/>
        <color theme="1"/>
        <rFont val="Times New Roman"/>
        <family val="1"/>
        <charset val="204"/>
      </rPr>
      <t xml:space="preserve">5.1. </t>
    </r>
    <r>
      <rPr>
        <sz val="13"/>
        <color theme="1"/>
        <rFont val="Times New Roman"/>
        <family val="1"/>
        <charset val="204"/>
      </rPr>
      <t>Работы выполняются в соответствии с требованиями НТД (п. 3.2 ТЗ), в объеме и в сроки, предусмотренные в данном ТЗ, в соответствии с графиком, являющимся неотъемлемой частью договора и сдать результат работ Заказчику в состоянии, пригодном для нормальной эксплуатации ВЛ. Изменение сроков и календарных объемов, в пределах срока действия договора, выполнения работ по отдельным объектам может быть осуществлено Подрядчиком по письменному согласованию с Заказчиком.</t>
    </r>
  </si>
  <si>
    <r>
      <rPr>
        <b/>
        <sz val="13"/>
        <color theme="1"/>
        <rFont val="Times New Roman"/>
        <family val="1"/>
        <charset val="204"/>
      </rPr>
      <t>5.2.</t>
    </r>
    <r>
      <rPr>
        <sz val="13"/>
        <color theme="1"/>
        <rFont val="Times New Roman"/>
        <family val="1"/>
        <charset val="204"/>
      </rPr>
      <t xml:space="preserve"> До начала работ Подрядчик совместно Заказчиком проводит уточнение объёмов работ, предстоящих к выполнению, при этом допускается корректировка объёмов работ в рамках стоимости заключенного договора.</t>
    </r>
  </si>
  <si>
    <r>
      <rPr>
        <b/>
        <sz val="13"/>
        <color theme="1"/>
        <rFont val="Times New Roman"/>
        <family val="1"/>
        <charset val="204"/>
      </rPr>
      <t xml:space="preserve">5.3. </t>
    </r>
    <r>
      <rPr>
        <sz val="13"/>
        <color theme="1"/>
        <rFont val="Times New Roman"/>
        <family val="1"/>
        <charset val="204"/>
      </rPr>
      <t>Подрядчик принимает на себя обязательства по соблюдению требований НТД (п. 3.2), а также обязательство оформить на себя в соответствии с действующим законодательством Российской Федерации разрешение на ведение лесорубочных работ на конкретных участках, выполнить работы по комплексному приведению охранных зон ВЛ к нормативному состоянию и сдать объекты Заказчику и органам лесного хозяйства с целью получения документального подтверждения соответствия мест рубок требованиям НТД.</t>
    </r>
  </si>
  <si>
    <t xml:space="preserve">   Подрядчик должен письменно информировать Заказчика о заключении договоров субподряда с субподрядчиками по мере их заключения. В информации должен излагаться предмет договора, сроки выполнения работ, наименование и адрес субподрядчика. В договор субподряда должны быть включены соответствующие требования, права и обязанности субподрядчика, аналогичные требованиям к Подрядчику в договоре между Заказчиком и Подрядчиком.</t>
  </si>
  <si>
    <r>
      <rPr>
        <b/>
        <sz val="13"/>
        <color rgb="FF000000"/>
        <rFont val="Times New Roman"/>
        <family val="1"/>
        <charset val="204"/>
      </rPr>
      <t>6.2.</t>
    </r>
    <r>
      <rPr>
        <sz val="13"/>
        <color rgb="FF000000"/>
        <rFont val="Times New Roman"/>
        <family val="1"/>
        <charset val="204"/>
      </rPr>
      <t xml:space="preserve"> Заказчик вправе контролировать соблюдение требований охраны труда, пожарной безопасности и санитарных правил на рабочих местах Подрядчика, выдавать по результатам контроля рабочих мест Подрядчика обязательные для исполнения Подрядчиком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работы персонала Подрядчика Заказчик незамедлительно извещает об этом руководство подрядной организации. При отстранении персоналом Заказчика персонала Подрядчика (субподрядчика) от выполнения работ в связи с выявленными грубыми нарушениями правил безопасности, Подрядчик компенсирует соответствующие издержки и убытки, понесенные Заказчиком.</t>
    </r>
  </si>
  <si>
    <r>
      <rPr>
        <b/>
        <sz val="13"/>
        <color rgb="FF000000"/>
        <rFont val="Times New Roman"/>
        <family val="1"/>
        <charset val="204"/>
      </rPr>
      <t>6.4.</t>
    </r>
    <r>
      <rPr>
        <sz val="13"/>
        <color rgb="FF000000"/>
        <rFont val="Times New Roman"/>
        <family val="1"/>
        <charset val="204"/>
      </rPr>
      <t xml:space="preserve"> При обнаружении отступлений от требований НТД, ухудшающих результаты работы, и иных недостатков в работе Заказчик обязан заявить об этом Подрядчику и отразить это в Акте сдачи-приёмки выполненных работ с указанием сроков их исправления.</t>
    </r>
  </si>
  <si>
    <r>
      <rPr>
        <b/>
        <sz val="13"/>
        <color rgb="FF000000"/>
        <rFont val="Times New Roman"/>
        <family val="1"/>
        <charset val="204"/>
      </rPr>
      <t>6.5.</t>
    </r>
    <r>
      <rPr>
        <sz val="13"/>
        <color rgb="FF000000"/>
        <rFont val="Times New Roman"/>
        <family val="1"/>
        <charset val="204"/>
      </rPr>
      <t xml:space="preserve"> Обнаруженные при приёмке работ отступления и замечания Подрядчик устраняет за свой счёт в сроки, установленные Заказчиком.</t>
    </r>
  </si>
  <si>
    <r>
      <rPr>
        <b/>
        <sz val="13"/>
        <color rgb="FF000000"/>
        <rFont val="Times New Roman"/>
        <family val="1"/>
        <charset val="204"/>
      </rPr>
      <t>6.6.</t>
    </r>
    <r>
      <rPr>
        <sz val="13"/>
        <color rgb="FF000000"/>
        <rFont val="Times New Roman"/>
        <family val="1"/>
        <charset val="204"/>
      </rPr>
      <t xml:space="preserve"> Во время выполнения работ, а также в пределах гарантийного срока Подрядчик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Подрядчиком при производстве Работ нарушения действующего законодательства, указанного в п. 3.2. ТЗ.</t>
    </r>
  </si>
  <si>
    <r>
      <rPr>
        <b/>
        <sz val="13"/>
        <color rgb="FF000000"/>
        <rFont val="Times New Roman"/>
        <family val="1"/>
        <charset val="204"/>
      </rPr>
      <t>6.7.</t>
    </r>
    <r>
      <rPr>
        <sz val="13"/>
        <color rgb="FF000000"/>
        <rFont val="Times New Roman"/>
        <family val="1"/>
        <charset val="204"/>
      </rPr>
      <t xml:space="preserve"> Персонал Подрядчика допускается к работам на правах командированного персонала в соответствии с п. XLVI «Правил по охране труда при эксплуатации электроустановок» (ПОТЭУ, утв. приказом Министерства труда и социальной защиты РФ от 24.07.2013 № 328н с изменениями от 19.02.2016 № 74н).</t>
    </r>
  </si>
  <si>
    <r>
      <rPr>
        <b/>
        <sz val="13"/>
        <color rgb="FF000000"/>
        <rFont val="Times New Roman"/>
        <family val="1"/>
        <charset val="204"/>
      </rPr>
      <t xml:space="preserve">9.1. </t>
    </r>
    <r>
      <rPr>
        <sz val="13"/>
        <color rgb="FF000000"/>
        <rFont val="Times New Roman"/>
        <family val="1"/>
        <charset val="204"/>
      </rPr>
      <t>Подрядчик гарантирует соответствие объектов, на которых производится работа, требованиям НТД на срок не менее 36 месяцев от даты подписания сторонами Акта сдачи-приемки выполненных работ. В случае если в период действия гарантийного срока законом или иным правовым актом будет установлен более длительный срок по сравнению с гарантийным сроком, предусмотренным настоящим пунктом, гарантийный срок будет считаться продленным на соответствующий период.</t>
    </r>
  </si>
  <si>
    <r>
      <rPr>
        <b/>
        <sz val="13"/>
        <color rgb="FF000000"/>
        <rFont val="Times New Roman"/>
        <family val="1"/>
        <charset val="204"/>
      </rPr>
      <t xml:space="preserve">9.2. </t>
    </r>
    <r>
      <rPr>
        <sz val="13"/>
        <color rgb="FF000000"/>
        <rFont val="Times New Roman"/>
        <family val="1"/>
        <charset val="204"/>
      </rPr>
      <t>Если в течение гарантийного срока обнаружатся дефекты, препятствующие нормальной эксплуатации и использованию результата работы, указанного в пункте 2 ТЗ, то Подрядчик обязан их устранить за свой счет и в согласованные с Заказчиком сроки. Для участия в составлении Акта, фиксирующего дефекты, согласования порядка и сроков их устранения Подрядчик обязан направить своего представителя не позднее 10 (Десяти) календарных дней со дня получения письменного извещения Заказчика. Гарантийный срок в этом случае продлевается соответственно на период устранения дефектов.</t>
    </r>
  </si>
  <si>
    <r>
      <rPr>
        <b/>
        <sz val="13"/>
        <color rgb="FF000000"/>
        <rFont val="Times New Roman"/>
        <family val="1"/>
        <charset val="204"/>
      </rPr>
      <t>9.3.</t>
    </r>
    <r>
      <rPr>
        <sz val="13"/>
        <color rgb="FF000000"/>
        <rFont val="Times New Roman"/>
        <family val="1"/>
        <charset val="204"/>
      </rPr>
      <t xml:space="preserve"> При отказе Подрядчика от составления или подписания Акта обнаруженных дефектов Заказчик составляет односторонний Акт на основе квалифицированной экспертизы, привлекаемой им за свой счет. При этом расходы Заказчика по проведению экспертизы возмещаются Подрядчиком.</t>
    </r>
  </si>
  <si>
    <r>
      <rPr>
        <b/>
        <sz val="13"/>
        <color rgb="FF000000"/>
        <rFont val="Times New Roman"/>
        <family val="1"/>
        <charset val="204"/>
      </rPr>
      <t>9.4.</t>
    </r>
    <r>
      <rPr>
        <sz val="13"/>
        <color rgb="FF000000"/>
        <rFont val="Times New Roman"/>
        <family val="1"/>
        <charset val="204"/>
      </rPr>
      <t xml:space="preserve"> Если в течение гарантийного срока произойдет повреждение или отключение ВЛ вследствие падения деревьев на провода, Подрядчик в полном объеме возмещает Заказчику или третьим лицам причиненные убытки. </t>
    </r>
  </si>
  <si>
    <r>
      <t xml:space="preserve">        2.</t>
    </r>
    <r>
      <rPr>
        <b/>
        <sz val="7"/>
        <color rgb="FF000000"/>
        <rFont val="Times New Roman"/>
        <family val="1"/>
        <charset val="204"/>
      </rPr>
      <t xml:space="preserve">        </t>
    </r>
    <r>
      <rPr>
        <b/>
        <sz val="13"/>
        <color rgb="FF000000"/>
        <rFont val="Times New Roman"/>
        <family val="1"/>
        <charset val="204"/>
      </rPr>
      <t>Предмет конкурса</t>
    </r>
  </si>
  <si>
    <r>
      <t xml:space="preserve">        3.</t>
    </r>
    <r>
      <rPr>
        <b/>
        <sz val="7"/>
        <color rgb="FF000000"/>
        <rFont val="Times New Roman"/>
        <family val="1"/>
        <charset val="204"/>
      </rPr>
      <t xml:space="preserve">        </t>
    </r>
    <r>
      <rPr>
        <b/>
        <sz val="13"/>
        <color rgb="FF000000"/>
        <rFont val="Times New Roman"/>
        <family val="1"/>
        <charset val="204"/>
      </rPr>
      <t>Общие технические требования</t>
    </r>
  </si>
  <si>
    <r>
      <rPr>
        <b/>
        <sz val="13"/>
        <color rgb="FF000000"/>
        <rFont val="Times New Roman"/>
        <family val="1"/>
        <charset val="204"/>
      </rPr>
      <t xml:space="preserve">3.5. </t>
    </r>
    <r>
      <rPr>
        <sz val="13"/>
        <color rgb="FF000000"/>
        <rFont val="Times New Roman"/>
        <family val="1"/>
        <charset val="204"/>
      </rPr>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
       Затраты, связанные со всеми этапами оформления документов, оплачиваются Подрядчиком и входят в цену договора подряда.</t>
    </r>
  </si>
  <si>
    <r>
      <t xml:space="preserve">       4.</t>
    </r>
    <r>
      <rPr>
        <b/>
        <sz val="7"/>
        <color rgb="FF000000"/>
        <rFont val="Times New Roman"/>
        <family val="1"/>
        <charset val="204"/>
      </rPr>
      <t xml:space="preserve">        </t>
    </r>
    <r>
      <rPr>
        <b/>
        <sz val="13"/>
        <color rgb="FF000000"/>
        <rFont val="Times New Roman"/>
        <family val="1"/>
        <charset val="204"/>
      </rPr>
      <t>Технические требования к расчистке просек ВЛ от ДКР</t>
    </r>
  </si>
  <si>
    <t xml:space="preserve">        5. Требования к выполнению работ</t>
  </si>
  <si>
    <r>
      <t xml:space="preserve">      6.</t>
    </r>
    <r>
      <rPr>
        <b/>
        <sz val="7"/>
        <color rgb="FF000000"/>
        <rFont val="Times New Roman"/>
        <family val="1"/>
        <charset val="204"/>
      </rPr>
      <t xml:space="preserve">        </t>
    </r>
    <r>
      <rPr>
        <b/>
        <sz val="13"/>
        <color rgb="FF000000"/>
        <rFont val="Times New Roman"/>
        <family val="1"/>
        <charset val="204"/>
      </rPr>
      <t>Правила контроля и приемки работ</t>
    </r>
  </si>
  <si>
    <r>
      <t xml:space="preserve">      7.</t>
    </r>
    <r>
      <rPr>
        <b/>
        <sz val="7"/>
        <color rgb="FF000000"/>
        <rFont val="Times New Roman"/>
        <family val="1"/>
        <charset val="204"/>
      </rPr>
      <t xml:space="preserve">   </t>
    </r>
    <r>
      <rPr>
        <b/>
        <sz val="13"/>
        <color rgb="FF000000"/>
        <rFont val="Times New Roman"/>
        <family val="1"/>
        <charset val="204"/>
      </rPr>
      <t>Экологические и природоохранные требования при производстве работ</t>
    </r>
  </si>
  <si>
    <t xml:space="preserve">        8. Сроки выполнения работ</t>
  </si>
  <si>
    <t xml:space="preserve">        9. Гарантийные обязательства.</t>
  </si>
  <si>
    <t xml:space="preserve">       Объекты с указанием пролетов выполнения работ, сроки начала и окончания работ на послудующие за планируемым годы будут определены по итогам осмотров в течении планируемого года и направлены Подрядчику до 01 ноября года, предшествующего планируемому в формате Таблицы 2 к ТЗ.</t>
  </si>
  <si>
    <t>– уборка на площади, где проводилась расчистка, трелевка, вывоз срубленной древесины до мест складирования и ее охрана до даты реализации в порядке, предусмотренном действующим законодательством;</t>
  </si>
  <si>
    <r>
      <t xml:space="preserve">– очистка мест рубок от порубочных остатков производится методом, согласованным с органами лесного хозяйства: </t>
    </r>
    <r>
      <rPr>
        <sz val="13"/>
        <color theme="1"/>
        <rFont val="Times New Roman"/>
        <family val="1"/>
        <charset val="204"/>
      </rPr>
      <t>укладка порубочных остатков в волоки с целью их укрепления и предохранения почвы от сильного уплотнения и повреждения при трелевке; сбор порубочных остатков в кучи и валы с последующим сжиганием их в пожаробезопасный период; разбрасывание измельченных порубочных остатков в целях улучшения лесорастительных условий; укладка и оставление на перегнивание на месте рубки. Указанные способы очистки мест рубок при необходимости могут применяться комбинированно;</t>
    </r>
  </si>
  <si>
    <r>
      <rPr>
        <b/>
        <sz val="13"/>
        <color theme="1"/>
        <rFont val="Times New Roman"/>
        <family val="1"/>
        <charset val="204"/>
      </rPr>
      <t>5.4.</t>
    </r>
    <r>
      <rPr>
        <sz val="13"/>
        <color theme="1"/>
        <rFont val="Times New Roman"/>
        <family val="1"/>
        <charset val="204"/>
      </rPr>
      <t xml:space="preserve"> Подрядчик и привлеченные им субподрядные организации в период выполнения работ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работ, а также разработка мероприятий по охране труда и технике безопасности возлагается на Подрядчика.</t>
    </r>
  </si>
  <si>
    <r>
      <rPr>
        <b/>
        <sz val="13"/>
        <color theme="1"/>
        <rFont val="Times New Roman"/>
        <family val="1"/>
        <charset val="204"/>
      </rPr>
      <t>5.5.</t>
    </r>
    <r>
      <rPr>
        <sz val="13"/>
        <color theme="1"/>
        <rFont val="Times New Roman"/>
        <family val="1"/>
        <charset val="204"/>
      </rPr>
      <t xml:space="preserve"> Подрядчик несет персональную ответственность за безопасное выполнение работ, в том числе с применением машин, механизмов, приспособлений и инструмента, а также отвечает за соответствие применяемых средств механизации выполняемой работе.</t>
    </r>
  </si>
  <si>
    <r>
      <rPr>
        <b/>
        <sz val="13"/>
        <color theme="1"/>
        <rFont val="Times New Roman"/>
        <family val="1"/>
        <charset val="204"/>
      </rPr>
      <t xml:space="preserve">5.6. </t>
    </r>
    <r>
      <rPr>
        <sz val="13"/>
        <color theme="1"/>
        <rFont val="Times New Roman"/>
        <family val="1"/>
        <charset val="204"/>
      </rPr>
      <t>Подрядчик, а также привлеченные субподрядные организации в период выполнения работ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Подрядчик самостоятельно несет ответственность за допущенные нарушения.</t>
    </r>
  </si>
  <si>
    <r>
      <rPr>
        <b/>
        <sz val="13"/>
        <color theme="1"/>
        <rFont val="Times New Roman"/>
        <family val="1"/>
        <charset val="204"/>
      </rPr>
      <t xml:space="preserve">5.7. </t>
    </r>
    <r>
      <rPr>
        <sz val="13"/>
        <color theme="1"/>
        <rFont val="Times New Roman"/>
        <family val="1"/>
        <charset val="204"/>
      </rPr>
      <t>Подрядчик ведет исполнительную документацию на протяжении всего периода выполнения работ и передаёт её Заказчику в полном объёме после завершения работ. Проекты производства работ (технологические карты на разработку лесосеки) разрабатываются Подрядчиком и должны быть согласованы с Заказчиком и лесничеством. Комплекс работ по приведению охранных зон ВЛ к нормативному состоянию должен производиться в соответствии с действующей НТД.</t>
    </r>
  </si>
  <si>
    <r>
      <rPr>
        <b/>
        <sz val="13"/>
        <color theme="1"/>
        <rFont val="Times New Roman"/>
        <family val="1"/>
        <charset val="204"/>
      </rPr>
      <t>5.8.</t>
    </r>
    <r>
      <rPr>
        <sz val="13"/>
        <color theme="1"/>
        <rFont val="Times New Roman"/>
        <family val="1"/>
        <charset val="204"/>
      </rPr>
      <t xml:space="preserve"> В случае необходимости привлечения к выполнению работ субподрядчиков, Подрядчик должен отразить это в переданной Оферте (Приложении к письму о подаче Оферты – Плане распределения объемов выполнения работ между генеральным подрядчиком и субподрядчиками) с указанием перечня привлекаемых субподрядчиков и распределении выполняемых ими работ.</t>
    </r>
  </si>
  <si>
    <r>
      <rPr>
        <b/>
        <sz val="13"/>
        <color theme="1"/>
        <rFont val="Times New Roman"/>
        <family val="1"/>
        <charset val="204"/>
      </rPr>
      <t>5.9.</t>
    </r>
    <r>
      <rPr>
        <sz val="13"/>
        <color theme="1"/>
        <rFont val="Times New Roman"/>
        <family val="1"/>
        <charset val="204"/>
      </rPr>
      <t xml:space="preserve"> Подрядчик не имеет права передавать субподрядным организациям объем работ, составляющий более 25 % (тридцати процентов) от общей стоимости/объема работ.</t>
    </r>
  </si>
  <si>
    <r>
      <rPr>
        <b/>
        <sz val="13"/>
        <color theme="1"/>
        <rFont val="Times New Roman"/>
        <family val="1"/>
        <charset val="204"/>
      </rPr>
      <t>5.10.</t>
    </r>
    <r>
      <rPr>
        <sz val="13"/>
        <color theme="1"/>
        <rFont val="Times New Roman"/>
        <family val="1"/>
        <charset val="204"/>
      </rPr>
      <t xml:space="preserve"> Способ и технология работ согласовываются с Заказчиком.</t>
    </r>
  </si>
  <si>
    <r>
      <rPr>
        <b/>
        <sz val="13"/>
        <color theme="1"/>
        <rFont val="Times New Roman"/>
        <family val="1"/>
        <charset val="204"/>
      </rPr>
      <t>5.11.</t>
    </r>
    <r>
      <rPr>
        <sz val="13"/>
        <color theme="1"/>
        <rFont val="Times New Roman"/>
        <family val="1"/>
        <charset val="204"/>
      </rPr>
      <t xml:space="preserve"> Допуск Подрядчика к выполнению работ, осуществляется в соответствии с Правилами по охране труда при эксплуатации электроустановок, с осуществлением необходимых оперативных переключений с выполнением организационных и технических мероприятий.</t>
    </r>
  </si>
  <si>
    <r>
      <rPr>
        <b/>
        <sz val="13"/>
        <color theme="1"/>
        <rFont val="Times New Roman"/>
        <family val="1"/>
        <charset val="204"/>
      </rPr>
      <t>5.12.</t>
    </r>
    <r>
      <rPr>
        <sz val="13"/>
        <color theme="1"/>
        <rFont val="Times New Roman"/>
        <family val="1"/>
        <charset val="204"/>
      </rPr>
      <t xml:space="preserve"> В случае возникновения обстоятельств, замедляющих ход работ или делающих дальнейшее продолжение работ невозможным, Подрядчик обязан немедленно поставить об этом в известность Заказчика.</t>
    </r>
  </si>
  <si>
    <r>
      <rPr>
        <b/>
        <sz val="13"/>
        <color rgb="FF000000"/>
        <rFont val="Times New Roman"/>
        <family val="1"/>
        <charset val="204"/>
      </rPr>
      <t xml:space="preserve">6.1. </t>
    </r>
    <r>
      <rPr>
        <sz val="13"/>
        <color rgb="FF000000"/>
        <rFont val="Times New Roman"/>
        <family val="1"/>
        <charset val="204"/>
      </rPr>
      <t>Заказчик вправе осуществлять контроль и надзор за ходом и качеством выполняемых работ, соблюдением сроков их выполнения.</t>
    </r>
  </si>
  <si>
    <r>
      <rPr>
        <b/>
        <sz val="13"/>
        <color rgb="FF000000"/>
        <rFont val="Times New Roman"/>
        <family val="1"/>
        <charset val="204"/>
      </rPr>
      <t>6.3.</t>
    </r>
    <r>
      <rPr>
        <sz val="13"/>
        <color rgb="FF000000"/>
        <rFont val="Times New Roman"/>
        <family val="1"/>
        <charset val="204"/>
      </rPr>
      <t xml:space="preserve"> Приемку работ осуществляет Заказчик в соответствии с требованиями НТД, указанными в п. 3.2. ТЗ. Подрядчик обязан гарантировать соответствие выполненной работы требованиям НТД и НПА, указанных в п. 3.2 ТЗ. Заказчик осуществляет приёмку работ на предмет соответствия требованиям действующих НТД, указанных в п. 3.2. ТЗ.</t>
    </r>
  </si>
  <si>
    <r>
      <rPr>
        <b/>
        <sz val="13"/>
        <color rgb="FF000000"/>
        <rFont val="Times New Roman"/>
        <family val="1"/>
        <charset val="204"/>
      </rPr>
      <t>7.1.</t>
    </r>
    <r>
      <rPr>
        <sz val="13"/>
        <color rgb="FF000000"/>
        <rFont val="Times New Roman"/>
        <family val="1"/>
        <charset val="204"/>
      </rPr>
      <t xml:space="preserve">  В период пожароопасного сезона и по окончании всех работ, независимо от периода, Подрядчик обязан обеспечить отсутствие в ОЗ ВЛ горючих материалов, очистку мест рубок от порубочных остатков в  соответствии с требованиями п.21 Правил пожарной безопасности в лесах.</t>
    </r>
  </si>
  <si>
    <r>
      <rPr>
        <b/>
        <sz val="13"/>
        <color rgb="FF000000"/>
        <rFont val="Times New Roman"/>
        <family val="1"/>
        <charset val="204"/>
      </rPr>
      <t>7.2.</t>
    </r>
    <r>
      <rPr>
        <sz val="13"/>
        <color rgb="FF000000"/>
        <rFont val="Times New Roman"/>
        <family val="1"/>
        <charset val="204"/>
      </rPr>
      <t xml:space="preserve"> Комплексное приведение охранных зон ВЛ к нормативному состоянию на землях сельхозугодий должно исключать нарушение плодородного слоя почвы.</t>
    </r>
  </si>
  <si>
    <r>
      <rPr>
        <b/>
        <sz val="13"/>
        <color rgb="FF000000"/>
        <rFont val="Times New Roman"/>
        <family val="1"/>
        <charset val="204"/>
      </rPr>
      <t>7.3.</t>
    </r>
    <r>
      <rPr>
        <sz val="13"/>
        <color rgb="FF000000"/>
        <rFont val="Times New Roman"/>
        <family val="1"/>
        <charset val="204"/>
      </rPr>
      <t xml:space="preserve"> Заправка техники производится только насосами, на сухих окопанных площадках, вдали от водоемов.</t>
    </r>
  </si>
  <si>
    <r>
      <rPr>
        <b/>
        <sz val="13"/>
        <color rgb="FF000000"/>
        <rFont val="Times New Roman"/>
        <family val="1"/>
        <charset val="204"/>
      </rPr>
      <t xml:space="preserve">7.4. </t>
    </r>
    <r>
      <rPr>
        <sz val="13"/>
        <color rgb="FF000000"/>
        <rFont val="Times New Roman"/>
        <family val="1"/>
        <charset val="204"/>
      </rPr>
      <t>При аварийном разливе ГСМ загрязненная земля собирается и увозится на свалку.</t>
    </r>
  </si>
  <si>
    <r>
      <rPr>
        <b/>
        <sz val="13"/>
        <color rgb="FF000000"/>
        <rFont val="Times New Roman"/>
        <family val="1"/>
        <charset val="204"/>
      </rPr>
      <t>7.5.</t>
    </r>
    <r>
      <rPr>
        <sz val="13"/>
        <color rgb="FF000000"/>
        <rFont val="Times New Roman"/>
        <family val="1"/>
        <charset val="204"/>
      </rPr>
      <t xml:space="preserve"> Подрядчик и привлеченные им субподрядные организации в период выполнения работ обязаны соблюдать правила безопасности, согласно действующей НТД и НПА.</t>
    </r>
  </si>
  <si>
    <r>
      <rPr>
        <b/>
        <sz val="13"/>
        <color rgb="FF000000"/>
        <rFont val="Times New Roman"/>
        <family val="1"/>
        <charset val="204"/>
      </rPr>
      <t>8.1.</t>
    </r>
    <r>
      <rPr>
        <sz val="13"/>
        <color rgb="FF000000"/>
        <rFont val="Times New Roman"/>
        <family val="1"/>
        <charset val="204"/>
      </rPr>
      <t xml:space="preserve"> Выполнение работ должно быть проведено в соответствии со сроками, указанными в таблице 2 к ТЗ.</t>
    </r>
  </si>
  <si>
    <t>Место расположение и характеристика объекта, объем и сроки выполнения работ</t>
  </si>
  <si>
    <t>№ п/п</t>
  </si>
  <si>
    <t xml:space="preserve">Адрес структурного подразделения </t>
  </si>
  <si>
    <t xml:space="preserve">Расстояние от базы структурного подразделения, до условной середины участка выполнения работ (расчет Кд), км </t>
  </si>
  <si>
    <t>Наличие труднодоступных участков (овраги, болота)</t>
  </si>
  <si>
    <t xml:space="preserve">Конечный </t>
  </si>
  <si>
    <t>Редкая, га</t>
  </si>
  <si>
    <t xml:space="preserve">Начальник службы ЛЭП УВС "Рязаньэнерго" </t>
  </si>
  <si>
    <t>А.Б.Малявин</t>
  </si>
  <si>
    <t xml:space="preserve">г.Рязань </t>
  </si>
  <si>
    <t>1.4. Все условия выполнения работ по расчистке и расширению трасс ВЛ от древесно-кустарниковой растительности (далее – ДКР) определяются и регулируются договором, заключённым Заказчиком с победителем конкурентной закупочной процедуры (далее – Подрядчик).</t>
  </si>
  <si>
    <r>
      <t>2.1.</t>
    </r>
    <r>
      <rPr>
        <b/>
        <sz val="7"/>
        <color rgb="FF000000"/>
        <rFont val="Times New Roman"/>
        <family val="1"/>
        <charset val="204"/>
      </rPr>
      <t xml:space="preserve"> </t>
    </r>
    <r>
      <rPr>
        <sz val="13"/>
        <color rgb="FF000000"/>
        <rFont val="Times New Roman"/>
        <family val="1"/>
        <charset val="204"/>
      </rPr>
      <t>Работы по расчистке и расширению трасс ВЛ от ДКР должны быть выполнены в объёме:</t>
    </r>
  </si>
  <si>
    <t>Расширение просек ВЛ  в пределах ширины существующей охранной зоны**, га/деревьев.</t>
  </si>
  <si>
    <r>
      <t>2.2.</t>
    </r>
    <r>
      <rPr>
        <b/>
        <sz val="7"/>
        <color rgb="FF000000"/>
        <rFont val="Times New Roman"/>
        <family val="1"/>
        <charset val="204"/>
      </rPr>
      <t xml:space="preserve"> </t>
    </r>
    <r>
      <rPr>
        <sz val="13"/>
        <color rgb="FF000000"/>
        <rFont val="Times New Roman"/>
        <family val="1"/>
        <charset val="204"/>
      </rPr>
      <t xml:space="preserve">Объёмы и сроки работ на планируемый год должны быть выполнены согласно данным Таблицы 2 к </t>
    </r>
    <r>
      <rPr>
        <sz val="13"/>
        <color theme="1"/>
        <rFont val="Times New Roman"/>
        <family val="1"/>
        <charset val="204"/>
      </rPr>
      <t>ТЗ</t>
    </r>
    <r>
      <rPr>
        <sz val="13"/>
        <color rgb="FF000000"/>
        <rFont val="Times New Roman"/>
        <family val="1"/>
        <charset val="204"/>
      </rPr>
      <t>.</t>
    </r>
  </si>
  <si>
    <r>
      <rPr>
        <b/>
        <sz val="13"/>
        <color rgb="FF000000"/>
        <rFont val="Times New Roman"/>
        <family val="1"/>
        <charset val="204"/>
      </rPr>
      <t>4.1.</t>
    </r>
    <r>
      <rPr>
        <sz val="13"/>
        <color rgb="FF000000"/>
        <rFont val="Times New Roman"/>
        <family val="1"/>
        <charset val="204"/>
      </rPr>
      <t xml:space="preserve"> По настоящему ТЗ Подрядчик обязуется выполнить работы по расчистке и расширению просек ВЛ в объеме согласно данным таблицы 2 к ТЗ путем сплошной вырубки деревьев, мелколесья и ДКР в пределах охранной зоны ВЛ , а также вырубку отдельных деревьев, имеющих наклон в сторону линейного объекта более 60⁰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последующей утилизацией порубочных остатков и сдать результаты работ комиссии Заказчика.</t>
    </r>
  </si>
  <si>
    <t xml:space="preserve">        В объем работ по расчистке и расширению, существующей ОЗ ВЛ, осуществляемых Подрядчиком включены:</t>
  </si>
  <si>
    <t>– расчистка и расширение (сплошная вырубка деревьев, мелколесья и ДКР) на площади в соответствии с таблицей 2 к ТЗ в том числе внутри металлических решетчатых опор и под проводами ВЛ.</t>
  </si>
  <si>
    <t>– фотофиксация выполненных работ (фото пролета до и после выполнения работ).</t>
  </si>
  <si>
    <t xml:space="preserve">       Способ выполнения работ должен соответствовать указанному в таблице 2 к ТЗ:</t>
  </si>
  <si>
    <t>1) Ручной способ - расчистка и расширение трассы от деревьев, мелколесья и ДКР вручную с применением механизмов (бензопил, кусторезов и т.п.).</t>
  </si>
  <si>
    <t>г. Рязань, ул. Могэс, д.3</t>
  </si>
  <si>
    <t xml:space="preserve">№ опор </t>
  </si>
  <si>
    <t>август</t>
  </si>
  <si>
    <t>сентябрь</t>
  </si>
  <si>
    <t>Наименование работ</t>
  </si>
  <si>
    <t>Ед. изм.</t>
  </si>
  <si>
    <t>Объем работ</t>
  </si>
  <si>
    <t>Механизированная расчистка трассы от кустарника и зарослей навесным кусторезом</t>
  </si>
  <si>
    <t>га</t>
  </si>
  <si>
    <t>Механизированная подборка валков и сгребание кустарника в кучи после расчистки трассы кусторезом</t>
  </si>
  <si>
    <t>Подборка валков и сгребание кустарника в кучи вручную после расчистки трассы кусторезом количество стволов диаметром до 100 мм: от 31 до 63</t>
  </si>
  <si>
    <t>Утилизация порубочных остатков</t>
  </si>
  <si>
    <r>
      <t xml:space="preserve">        * - под расчисткой понимается работа по поддержанию существующей ширины просек ВЛ (в пределах границ охранных зон) в безлесном состоянии путём выборочной или сплошной вырубки деревьев, мелколесья и древесно-кустарниковой растительности (далее – ДКР), в том числе внутри металлических решетчатых опор и под проводами ВЛ, а также вырубка отдельных деревьев, имеющих наклон в сторону линейного объекта более 60° от горизонтальной плоскости, ослабленных, усыхающих, сухостойных, ветровальных и буреломных деревьев, высота которых по прямой превышает расстояние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утилизацией порубочных остатков)</t>
    </r>
    <r>
      <rPr>
        <sz val="13"/>
        <color theme="1"/>
        <rFont val="Times New Roman"/>
        <family val="1"/>
        <charset val="204"/>
      </rPr>
      <t>.</t>
    </r>
  </si>
  <si>
    <t xml:space="preserve">        ** - под расширением понимается работа по увеличению существующей ширины просек ВЛ (до границ охранных зон) путём выборочной или сплошной вырубки деревьев, мелколесья и древесно-кустарниковой растительности (с утилизацией порубочных остатков).</t>
  </si>
  <si>
    <t xml:space="preserve">2) Механизированный способ – расчистка и расширение трассы от деревьев, мелколесья и ДКР с помощью передвижных установок (бульдозеров, мульчеров и т.п.) с последующей утилизацией стволов и порубочных остатков, в том числе методом переработки (мульчирования). </t>
  </si>
  <si>
    <t>Приложение № 1 к техническому заданию</t>
  </si>
  <si>
    <t xml:space="preserve"> Единичные усредненные объемы работ.</t>
  </si>
  <si>
    <t>Физические объемы работ по расчистке от ДКР и вырубке деревьев принимаются усредненными и не зависят от густоты кустарника и диаметра деревьев в отдельных пролетах каждой конкретной ВЛ.</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</si>
  <si>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t>
  </si>
  <si>
    <t>Механизированная расчистка трассы от кустарника и зарослей катком-кусторезом</t>
  </si>
  <si>
    <t>Подборка валков и сгребание кустарника в кучи вручную после расчистки трассы кусторезом  количество стволов диаметром до 100 мм: менее 31</t>
  </si>
  <si>
    <t>Подборка валков и сгребание кустарника в кучи вручную после расчистки трассы кусторезом  количество стволов диаметром до 100 мм: от 31 до 63</t>
  </si>
  <si>
    <t>3.3. Усредненный объем работ по механизированной расчистке 1 га просеки ВЛ 35-110 кВ</t>
  </si>
  <si>
    <t>3.3. Усредненный объем работ по вырубке деревьев 1 га просеки ВЛ 6-10 кВ</t>
  </si>
  <si>
    <t xml:space="preserve">Валка деревьев диаметром 100–150 мм, угрожающих падением на провода ВЛ, бензопилой </t>
  </si>
  <si>
    <t>шт.</t>
  </si>
  <si>
    <t>Валка деревьев диаметром 150–200 мм, угрожающих падением на провода ВЛ, бензопилой</t>
  </si>
  <si>
    <t>Валка деревьев диаметром 250–400 мм, угрожающих падением на провода ВЛ, бензопилой</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</si>
  <si>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 Утилизацию порубочных остатков рекомендуется выполнять методом измельчения.</t>
  </si>
  <si>
    <t>Рязанский район</t>
  </si>
  <si>
    <t>46</t>
  </si>
  <si>
    <t>г. Рязань</t>
  </si>
  <si>
    <t>июль</t>
  </si>
  <si>
    <t>Условная середина (пр.оп. № 24-25)</t>
  </si>
  <si>
    <t>июнь</t>
  </si>
  <si>
    <t>Рыбновский район</t>
  </si>
  <si>
    <t>Ряз.обл,г.Рыбное</t>
  </si>
  <si>
    <t>Рязанский РЭС, Рыбновский уч.</t>
  </si>
  <si>
    <t>Условная середина (пр.оп. №39-40)</t>
  </si>
  <si>
    <t>Ряз. обл, Рязанский район</t>
  </si>
  <si>
    <t>Рязанский УСЛЭП</t>
  </si>
  <si>
    <t>Клепиковский, Рязанский районы</t>
  </si>
  <si>
    <t>г. Рязань, ул. Касимовское ш., д. 3</t>
  </si>
  <si>
    <t>База структурного подразделения</t>
  </si>
  <si>
    <t>Клепиковский район</t>
  </si>
  <si>
    <t>Касимовский район</t>
  </si>
  <si>
    <t>апрель</t>
  </si>
  <si>
    <t>Условная середина (пр.оп. №27-28)</t>
  </si>
  <si>
    <t>Условная середина (пр.оп. № 31-32)</t>
  </si>
  <si>
    <t>май</t>
  </si>
  <si>
    <t>Условная середина (пр.оп. №37-38)</t>
  </si>
  <si>
    <r>
      <t>Утилизация порубочных остатков</t>
    </r>
    <r>
      <rPr>
        <sz val="12"/>
        <color rgb="FFFF0000"/>
        <rFont val="Times New Roman"/>
        <family val="1"/>
        <charset val="204"/>
      </rPr>
      <t xml:space="preserve"> с использованием передвижных рубильно-дробильных установок </t>
    </r>
  </si>
  <si>
    <t>Расчистка трассы от кустарника и зарослей вручную бензопилой при средней заросли</t>
  </si>
  <si>
    <t>Расчистка трассы от кустарника и зарослей вручную бензопилой  при редкой заросли</t>
  </si>
  <si>
    <t>3.3. Усредненный объем работ по вырубке деревьев 1 га просеки 35-110 кВ</t>
  </si>
  <si>
    <t>Овраги</t>
  </si>
  <si>
    <t>Ручная бензопилами, га</t>
  </si>
  <si>
    <t>Механизированная МУЛЬЧЕРОМ гусеничным, га</t>
  </si>
  <si>
    <t xml:space="preserve">Утилизация порубочных остатков с использованием передвижных рубильно-дробильных установок </t>
  </si>
  <si>
    <t>№_____________ от _______20__г.</t>
  </si>
  <si>
    <t>"Россети Центр и Приволжье"</t>
  </si>
  <si>
    <t>филиал "Рязаньэнерго "</t>
  </si>
  <si>
    <t>на расчистку трассы ВЛ 35-110 кВ от ДКР в пределах охранных зон ВЛ  для нужд филиала "Рязаньэнерго"</t>
  </si>
  <si>
    <t>1.1 В филиале ПАО «Россети Центр и Приволжье» - «Рязаньэнерго» (далее – Заказчик) производится закупка работ по расчистке охранных зон ВЛ от древесно-кустарниковой растительности.</t>
  </si>
  <si>
    <t>–  Правил по охране труда при эксплуатации электроустановок, утвержденных приказом Министерства труда России от 15.12.2020 г. N 903н ;</t>
  </si>
  <si>
    <t>VL110-810015</t>
  </si>
  <si>
    <t>ВЛ 110кВ НРТЭЦ-Комбикорм с отп.   инв. № 31015</t>
  </si>
  <si>
    <t>Условная середина (пр.оп. № 36-37)</t>
  </si>
  <si>
    <t>ВЛ 110кВ НРТЭЦ-Карелино с отп.   инв. № 31013</t>
  </si>
  <si>
    <t>VL110-810016</t>
  </si>
  <si>
    <t>Условная середина (пр.оп. № 41-42)</t>
  </si>
  <si>
    <t>ВЛ 110кВ НРТЭЦ-Центролит  инв. № 31016</t>
  </si>
  <si>
    <t>VL110-810019</t>
  </si>
  <si>
    <t>Условная середина (пр.оп. № 20-21)</t>
  </si>
  <si>
    <t>VL110-810020</t>
  </si>
  <si>
    <t>Условная середина (пр.оп. № 30-31)</t>
  </si>
  <si>
    <t>VL110-810021</t>
  </si>
  <si>
    <t>ВЛ 110кВ Факел-Рязань с отп. , инв. № 31669</t>
  </si>
  <si>
    <t>ВЛ 110кВ НРТЭЦ-Факел 1 с отп.   инв. № 31008</t>
  </si>
  <si>
    <t>VL110-810022</t>
  </si>
  <si>
    <t>ВЛ 110кВ Гулынки-Чемодановка, инв.№ 31014</t>
  </si>
  <si>
    <t>Старожиловский район</t>
  </si>
  <si>
    <t>VL110-810023</t>
  </si>
  <si>
    <t>ВЛ 110кВ Гулынки-Истье с отп., инв. № 31013</t>
  </si>
  <si>
    <t>Условная середина (пр.оп. №48-49)</t>
  </si>
  <si>
    <t>VL110-810024</t>
  </si>
  <si>
    <t>ВЛ 110кВ Карелино-Истье с отп., инв. № 31013</t>
  </si>
  <si>
    <t>VL110-810026</t>
  </si>
  <si>
    <t>ВЛ 110кВ Макеево-Житово, инв. № 31002</t>
  </si>
  <si>
    <t>VL110-810034</t>
  </si>
  <si>
    <t>ВЛ 110кВ Дягилево-Рыбное с отп., инв. № 31004</t>
  </si>
  <si>
    <t>ВЛ 110кВ Дягилево-Истодники, инв. № 31004</t>
  </si>
  <si>
    <t>VL110-810035</t>
  </si>
  <si>
    <t>Условная середина (пр.оп. №67-68)</t>
  </si>
  <si>
    <t>Условная середина (пр.оп. №50-51)</t>
  </si>
  <si>
    <t>VL110-810048</t>
  </si>
  <si>
    <t>ВЛ 110кВ Пущино-Вожа, инв. № 31378</t>
  </si>
  <si>
    <t>Условная середина (пр.оп. №73-74)</t>
  </si>
  <si>
    <t>Пронский район</t>
  </si>
  <si>
    <t>35</t>
  </si>
  <si>
    <t>VL035-810004</t>
  </si>
  <si>
    <t>ВЛ 35кВ Новомичуринск-Пронск, инв. № 33904</t>
  </si>
  <si>
    <t>ВЛ 35кВ Новомичуринск-Погореловский карьер с отп., инв. № 31376</t>
  </si>
  <si>
    <t>VL035-810005</t>
  </si>
  <si>
    <t>Условная середина (пр.оп. №56-57</t>
  </si>
  <si>
    <t>ВЛ 35кВ Погореловский карьер-Пронск с отп., инв. № 31029</t>
  </si>
  <si>
    <t>VL035-810006</t>
  </si>
  <si>
    <t>Условная середина (пр.оп. №47-48)</t>
  </si>
  <si>
    <t>0,3</t>
  </si>
  <si>
    <t>Ряз обл., пос. Гулынки</t>
  </si>
  <si>
    <t>Ряз. обл, Рязанский район, Пронский РЭС</t>
  </si>
  <si>
    <t>Спасский, Рязанский районы</t>
  </si>
  <si>
    <t>ВЛ 110 кВ Истье - Шелухово с отп., инв. № 11045</t>
  </si>
  <si>
    <t xml:space="preserve"> VL110-820003                 
</t>
  </si>
  <si>
    <t>Условная середина (пр.оп. № 489-490)</t>
  </si>
  <si>
    <t>март</t>
  </si>
  <si>
    <t>495-0</t>
  </si>
  <si>
    <t>ВЛ 110 кВ Истье - Парская с отп.,  инв. № 11045</t>
  </si>
  <si>
    <t xml:space="preserve"> VL110-820004               
</t>
  </si>
  <si>
    <t>ВЛ 110 кВ Клепики - Мох, инв. № 11001</t>
  </si>
  <si>
    <t xml:space="preserve"> VL110-820007
</t>
  </si>
  <si>
    <t>Условная середина (пр.оп. № 59-60 )</t>
  </si>
  <si>
    <t>Касимовский, Рязанский районы</t>
  </si>
  <si>
    <t>ВЛ 110 кВ Шостье-Ашуково, инв. № 281268</t>
  </si>
  <si>
    <t xml:space="preserve">VL110-820009
</t>
  </si>
  <si>
    <t>Условная середина (пр.оп. № 63-64 )</t>
  </si>
  <si>
    <t xml:space="preserve"> август</t>
  </si>
  <si>
    <t>ВЛ 110 кВ Пителино-Шостье, инв. № 281266</t>
  </si>
  <si>
    <t xml:space="preserve">VL110-820010
</t>
  </si>
  <si>
    <t>Условная середина (пр.оп. № 136-137 )</t>
  </si>
  <si>
    <t>ВЛ 110 кВ ВЛ 110 кВ Клепики - Соломино, инв. № 281271</t>
  </si>
  <si>
    <t xml:space="preserve">VL110-820018
</t>
  </si>
  <si>
    <t>Условная середина (пр.оп. № 71-72)</t>
  </si>
  <si>
    <t>ВЛ 110 кВ Сабурово - Ермишь, инв. № 281258</t>
  </si>
  <si>
    <t xml:space="preserve">VL110-820022
</t>
  </si>
  <si>
    <t>1/93-31</t>
  </si>
  <si>
    <t>Условная середина (пр.оп. № 33-34)</t>
  </si>
  <si>
    <t>ВЛ-35 кВ Алексеево-Малахово, инв. № 11008</t>
  </si>
  <si>
    <t>VL035-820001</t>
  </si>
  <si>
    <t>ВЛ 35 кВ Малахово - Кочемары, инв. № 11011</t>
  </si>
  <si>
    <t>VL035-820012</t>
  </si>
  <si>
    <t>Условная середина (пр.оп. № 43-44)</t>
  </si>
  <si>
    <t>ВЛ 35 кВ Лашма - Телебукино, инв. № 281254</t>
  </si>
  <si>
    <t>VL035-820024</t>
  </si>
  <si>
    <t xml:space="preserve">Условная середина (пр.оп. № 21-22) </t>
  </si>
  <si>
    <t>Скопинский УСЛЭП</t>
  </si>
  <si>
    <t>Кораблинский и Сапожковский районы</t>
  </si>
  <si>
    <t>г. Скопин, ул. Ленина, д. 152А</t>
  </si>
  <si>
    <t>ВЛ 35 кВ Пустотино - Канино  инв. № 3003029</t>
  </si>
  <si>
    <t>VL035-830006</t>
  </si>
  <si>
    <t>33</t>
  </si>
  <si>
    <t>г.Скопин, ул.Ленина, 152</t>
  </si>
  <si>
    <t>Кораблинский, Сапожковский РЭС</t>
  </si>
  <si>
    <t xml:space="preserve"> Условная середина (пр.оп. № 76-77)</t>
  </si>
  <si>
    <t>Ухоловский и Сараевский районы</t>
  </si>
  <si>
    <t>VL110-830009</t>
  </si>
  <si>
    <t>42,5</t>
  </si>
  <si>
    <t>Ухоловский, Сараевский РЭС</t>
  </si>
  <si>
    <t>Условная середина (пр.оп. № 84-85)</t>
  </si>
  <si>
    <t>Александроневский район</t>
  </si>
  <si>
    <t xml:space="preserve"> ВЛ 110 кВ Невская - Первомайская  инв. № 3002988</t>
  </si>
  <si>
    <t>VL110-830020</t>
  </si>
  <si>
    <t>Новодеревенский участок РЭС</t>
  </si>
  <si>
    <t>Условная середина (пр.оп. № 56-57)</t>
  </si>
  <si>
    <t>Ермишинский район</t>
  </si>
  <si>
    <t>г. Сасово, ул. Горького, д. 1В</t>
  </si>
  <si>
    <t>VL110-840007</t>
  </si>
  <si>
    <t>1-2, 3-8, 23-27, 93-97, 104-105, 109-111</t>
  </si>
  <si>
    <t>Условная середина (пр.оп. №93-94)</t>
  </si>
  <si>
    <t>-</t>
  </si>
  <si>
    <t>Сасовский район</t>
  </si>
  <si>
    <t>VL110-840016</t>
  </si>
  <si>
    <t>36-73</t>
  </si>
  <si>
    <t>Условная середина (пр.оп. №55-56)</t>
  </si>
  <si>
    <t>VL110-840014</t>
  </si>
  <si>
    <t>194-231</t>
  </si>
  <si>
    <t>Условная середина (пр.оп. №215-216)</t>
  </si>
  <si>
    <t>Пителинский район</t>
  </si>
  <si>
    <t>VL110-840003</t>
  </si>
  <si>
    <t>36-62</t>
  </si>
  <si>
    <t>Шацкий район</t>
  </si>
  <si>
    <t>VL110-840012</t>
  </si>
  <si>
    <t>Условная середина (пр.оп. №82-83)</t>
  </si>
  <si>
    <t>Итого</t>
  </si>
  <si>
    <t>Сасовский УСЛЭП</t>
  </si>
  <si>
    <t>ВЛ 110 кВ Зорино - Сараи  инв. № 3003033</t>
  </si>
  <si>
    <t>ВЛ 110 кВ Зорино - Сараи  инв. № 3003034</t>
  </si>
  <si>
    <t>Ухоловский район</t>
  </si>
  <si>
    <t>Условная середина (пр.оп. № 32-33)</t>
  </si>
  <si>
    <t>Болота</t>
  </si>
  <si>
    <t>Болота, овраги</t>
  </si>
  <si>
    <t>2022 г.</t>
  </si>
  <si>
    <t>0-5, 7-23, 24-25, 28-41, 43-48, 55-59, 63-64, 70-74</t>
  </si>
  <si>
    <t>0-21, 23-25, 27-33, 35-37, 38-41, 41-0</t>
  </si>
  <si>
    <t>0-9, 10-21, 23-25, 27-33, 35-37, 38-41, 40-41А, 41А-0, 41-43, 47-48, 51-56, 56-0, 46-57, 57-59, 60-62</t>
  </si>
  <si>
    <t>0-7, 9-20, 21-22, 23-29, 32-34, 35-39, 42-43, 47-49</t>
  </si>
  <si>
    <t>1-3, 4-5, 7-8, 9-16, 18-19, 24-26, 27-29, 30-32, 37-38, 39-40, 42-51, 52-68, 71-78</t>
  </si>
  <si>
    <t>3-9, 10-12, 13-14,15-18, 24-25, 48-49, 52-54, 62-63, 67-68, 71-72, 74-75, 76-83, 86-89, 96-97, 98-99</t>
  </si>
  <si>
    <t>54-55, 62-66, 67-68, 72-73</t>
  </si>
  <si>
    <t>0-1, 2-4, 5-10, 11-14, 15-16, 21-23, 25-26, 37-38, 39-40, 41-42, 44-45, 47-48, 53-54, 55-56</t>
  </si>
  <si>
    <t>2-11, 12-16, 17-18, 34-35, 42-43, 44-45, 50-52, 53-54, 58-59, 64-66, 67-68, 73-74, 75-77, 79-80, 84-86, 92-93, 105-106, 108-109, 111-112, 115-118, 121-122, 124-125, 126-128, 130-131, 134-135, 147-148</t>
  </si>
  <si>
    <t>1-2, 10-15, 28-31, 48-49, 52-53, 55-57, 63-64, 79-81, 92-93, 97-101, 104-105, 106-108, 111-112, 115-117</t>
  </si>
  <si>
    <t>9-15, 28-30, 48-49, 51-53, 55-57, 62-64, 70-72, 77-78, 79-80, 88-89, 90-94, 95-96, 97-99</t>
  </si>
  <si>
    <t>ВЛ-110кВ Ермишь-Восход, инв.№ 300005</t>
  </si>
  <si>
    <t>ВЛ-110кВ Кустаревка-Теплый Стан, инв.№ 308494</t>
  </si>
  <si>
    <t>ВЛ-110кВ Сасово-Свобода, инв.№ 308022</t>
  </si>
  <si>
    <t>ВЛ-110кВ Пителино-Николаевка, инв.№ 307856</t>
  </si>
  <si>
    <t>ВЛ-35кВ Ямбирно-Желланное, инв.№ 300007</t>
  </si>
  <si>
    <t>3.2. Усредненный объем работ по механизированной расчистке 1 га просеки ВЛ 6-110 кВ катком-кусторезом</t>
  </si>
  <si>
    <t>3.1. Усредненный объем работ по ручной расчистке 1 га просеки ВЛ 6-110 кВ бензопилой</t>
  </si>
  <si>
    <t>Первый заместитель директора -</t>
  </si>
  <si>
    <t>главный инженер филиала ПАО "Россети</t>
  </si>
  <si>
    <t>Центр и Приволжье" - "Рязаньэнерго"</t>
  </si>
  <si>
    <t>А.И. Лопатин</t>
  </si>
  <si>
    <t>2022г.</t>
  </si>
  <si>
    <t>42-483, 483-495</t>
  </si>
  <si>
    <t>2-12,  14-34</t>
  </si>
  <si>
    <t xml:space="preserve"> 36-52, 60-65, 65-84, 84-95, 95-103, 103-120</t>
  </si>
  <si>
    <t>1-5, 10-35, 36-44</t>
  </si>
  <si>
    <t xml:space="preserve"> 93-107, 109-127, 127-0</t>
  </si>
  <si>
    <t>132/44-161/15, 162/14-166/10, 167/9-168/8, 171/5-175/1, 175/1-0</t>
  </si>
  <si>
    <t>100-132/44</t>
  </si>
  <si>
    <t>1-5, 6-9, 9-12, 12-17, 17-19, 19-29, 29-32, 32-34, 34-37, 37-40, 40-60</t>
  </si>
  <si>
    <t>60-62, 62-73, 80-93, 99-102/42</t>
  </si>
  <si>
    <t>102/42-103/41, 109/35-110/34, 110/34-113/31, 114/30-117/27, 118/26-119/25, 119/25-130/14,131/13-132/12, 132/12-143/1, 143/1-0</t>
  </si>
  <si>
    <t>31-66, 76-78</t>
  </si>
  <si>
    <t>29-39, 39-46, 46-52, 52-57, 57-63, 63-64</t>
  </si>
  <si>
    <t>1-4, 5-10, 11-19, 19-29</t>
  </si>
  <si>
    <t>1-4, 7-11, 11-13, 13-19, 19-26, 26-29</t>
  </si>
  <si>
    <t>29-46, 46-49, 49-54, 54-61, 61-68, 68-75, 75-79, 83-88/87</t>
  </si>
  <si>
    <t>1/56-2, 3-16, 20-25</t>
  </si>
  <si>
    <t>27-31, 35-36, 37-42, 42-0</t>
  </si>
  <si>
    <t>44-54, 55-61, 65-79, 83-88, 89-93</t>
  </si>
  <si>
    <t>20-21, 48-60, 62-65, 67-96, 98-99, 100-104, 112-123</t>
  </si>
  <si>
    <t>0-1, 2-4, 5-10, 11-16, 18-19, 21-23, 25-26, 27-33, 37-38, 39-40, 41-42, 44-45, 47-48, 53-54, 56-60, 69-72, 73-75, 76-79, 82-85, 89-90, 93-94, 96-97, 100-103</t>
  </si>
  <si>
    <t>0-2, 3-5, 6-8, 12-14, 17-18, 22-25, 27-28, 29-30, 33-34, 38-39, 53-55, 60-61, 71-72, 77-78, 82-83, 85-86, 94-96, 110-124, 126-127, 131-133, 135-137, 146-147, 96-148, 148-155, 157-158, 159-166, 169-173, 179-180, 181-182, 184-185</t>
  </si>
  <si>
    <t>5-6, 13-14, 21-23, 33-35, 39-40, 41-43, 46-47, 48-50, 53-55, 57-59, 63а-63, 63-64, 70-72, 77-78, 79-80, 88-89, 90-94, 95-96, 97-99</t>
  </si>
  <si>
    <t>0-1, 3-4, 10-23, 24-39, 40-41, 42-45, 52-57, 58-59, 60-61, 65-67, 67-0, 49-68, 69-70, 70-73, 77-78, 83-84</t>
  </si>
  <si>
    <t>0-1, 11-12, 14-32, 33-36, 41-42, 45-51, 52-53, 56-57, 60-61, 66-67, 69-71, 77-81, 82-83, 86-89, 100-101, 104-107, 108-111, 112-114</t>
  </si>
  <si>
    <t>27-28, 46-47, 55-56</t>
  </si>
  <si>
    <t>1-2, 3-4, 7-10, 11-12, 13-25, 34-38, 58-79, 81-90, 91-106, 107-110, 121-123, 124-126, 128-131, 133-137, 143-147, 149-150, 154-155</t>
  </si>
  <si>
    <t>63-64, 75-76, 84-89, 90-91, 92-93, 94-95, 97-98, 100-101, 103-104, 106-107, 108-109, 111-112, 116-138, 139-141, 146-147, 150-151, 183-184</t>
  </si>
  <si>
    <t>Итого, шт.</t>
  </si>
  <si>
    <r>
      <rPr>
        <b/>
        <sz val="13"/>
        <color rgb="FF000000"/>
        <rFont val="Times New Roman"/>
        <family val="1"/>
        <charset val="204"/>
      </rPr>
      <t xml:space="preserve">8.2. </t>
    </r>
    <r>
      <rPr>
        <sz val="13"/>
        <color rgb="FF000000"/>
        <rFont val="Times New Roman"/>
        <family val="1"/>
        <charset val="204"/>
      </rPr>
      <t xml:space="preserve">Сроки выполнения работ на планируемый год определяются по итогам осмотров в год, предшествующий планируемому.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</si>
</sst>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
  </numFmts>
  <fonts count="25" x14ac:knownFonts="1">
    <font>
      <sz val="11"/>
      <color theme="1"/>
      <name val="Calibri"/>
      <family val="2"/>
      <charset val="204"/>
      <scheme val="minor"/>
    </font>
    <font>
      <b/>
      <sz val="12"/>
      <color theme="1"/>
      <name val="Times New Roman"/>
      <family val="1"/>
      <charset val="204"/>
    </font>
    <font>
      <b/>
      <sz val="14"/>
      <color theme="1"/>
      <name val="Times New Roman"/>
      <family val="1"/>
      <charset val="204"/>
    </font>
    <font>
      <sz val="12"/>
      <color theme="1"/>
      <name val="Times New Roman"/>
      <family val="1"/>
      <charset val="204"/>
    </font>
    <font>
      <b/>
      <sz val="16"/>
      <color theme="1"/>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charset val="204"/>
      <scheme val="minor"/>
    </font>
    <font>
      <b/>
      <sz val="13"/>
      <color rgb="FF000000"/>
      <name val="Times New Roman"/>
      <family val="1"/>
      <charset val="204"/>
    </font>
    <font>
      <b/>
      <sz val="7"/>
      <color rgb="FF000000"/>
      <name val="Times New Roman"/>
      <family val="1"/>
      <charset val="204"/>
    </font>
    <font>
      <sz val="13"/>
      <color rgb="FF000000"/>
      <name val="Times New Roman"/>
      <family val="1"/>
      <charset val="204"/>
    </font>
    <font>
      <sz val="13"/>
      <color theme="1"/>
      <name val="Times New Roman"/>
      <family val="1"/>
      <charset val="204"/>
    </font>
    <font>
      <sz val="7"/>
      <color rgb="FF000000"/>
      <name val="Times New Roman"/>
      <family val="1"/>
      <charset val="204"/>
    </font>
    <font>
      <b/>
      <sz val="13"/>
      <color theme="1"/>
      <name val="Times New Roman"/>
      <family val="1"/>
      <charset val="204"/>
    </font>
    <font>
      <sz val="12"/>
      <name val="Times New Roman"/>
      <family val="1"/>
      <charset val="204"/>
    </font>
    <font>
      <sz val="10"/>
      <name val="Arial"/>
      <family val="2"/>
      <charset val="204"/>
    </font>
    <font>
      <sz val="9"/>
      <color theme="1"/>
      <name val="Calibri"/>
      <family val="2"/>
      <charset val="204"/>
      <scheme val="minor"/>
    </font>
    <font>
      <sz val="12"/>
      <color rgb="FFFF0000"/>
      <name val="Times New Roman"/>
      <family val="1"/>
      <charset val="204"/>
    </font>
    <font>
      <b/>
      <sz val="12"/>
      <name val="Times New Roman"/>
      <family val="1"/>
      <charset val="204"/>
    </font>
    <font>
      <sz val="11"/>
      <color theme="1"/>
      <name val="Times New Roman"/>
      <family val="1"/>
      <charset val="204"/>
    </font>
    <font>
      <sz val="16"/>
      <color theme="1"/>
      <name val="Calibri"/>
      <family val="2"/>
      <charset val="204"/>
      <scheme val="minor"/>
    </font>
    <font>
      <b/>
      <sz val="14"/>
      <name val="Times New Roman"/>
      <family val="1"/>
      <charset val="204"/>
    </font>
    <font>
      <sz val="11"/>
      <name val="Calibri"/>
      <family val="2"/>
      <charset val="204"/>
      <scheme val="minor"/>
    </font>
    <font>
      <b/>
      <sz val="13"/>
      <name val="Times New Roman"/>
      <family val="1"/>
      <charset val="204"/>
    </font>
    <font>
      <b/>
      <u/>
      <sz val="13"/>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4">
    <xf numFmtId="0" fontId="0" fillId="0" borderId="0"/>
    <xf numFmtId="0" fontId="7" fillId="0" borderId="0"/>
    <xf numFmtId="0" fontId="15" fillId="0" borderId="0"/>
    <xf numFmtId="0" fontId="16" fillId="0" borderId="0"/>
  </cellStyleXfs>
  <cellXfs count="165">
    <xf numFmtId="0" fontId="0" fillId="0" borderId="0" xfId="0"/>
    <xf numFmtId="0" fontId="3" fillId="0" borderId="0" xfId="0" applyFont="1"/>
    <xf numFmtId="0" fontId="3" fillId="0" borderId="1" xfId="0" applyFont="1" applyBorder="1"/>
    <xf numFmtId="0" fontId="3" fillId="0" borderId="2" xfId="0" applyFont="1" applyBorder="1"/>
    <xf numFmtId="0" fontId="0" fillId="0" borderId="1" xfId="0" applyBorder="1"/>
    <xf numFmtId="0" fontId="8" fillId="0" borderId="0" xfId="0" applyFont="1" applyAlignment="1">
      <alignment horizontal="center" vertical="center"/>
    </xf>
    <xf numFmtId="0" fontId="5" fillId="0" borderId="5" xfId="0" applyFont="1" applyBorder="1" applyAlignment="1">
      <alignment vertical="center" wrapText="1"/>
    </xf>
    <xf numFmtId="0" fontId="10" fillId="0" borderId="0" xfId="0" applyFont="1" applyAlignment="1">
      <alignment horizontal="left" wrapText="1"/>
    </xf>
    <xf numFmtId="0" fontId="8" fillId="0" borderId="0" xfId="0" applyFont="1" applyAlignment="1">
      <alignment horizontal="left" vertical="center"/>
    </xf>
    <xf numFmtId="0" fontId="13" fillId="0" borderId="0" xfId="0" applyFont="1" applyAlignment="1">
      <alignment horizontal="left" vertical="center"/>
    </xf>
    <xf numFmtId="0" fontId="11" fillId="0" borderId="0" xfId="0" applyFont="1" applyBorder="1" applyAlignment="1">
      <alignment horizontal="center"/>
    </xf>
    <xf numFmtId="0" fontId="0" fillId="0" borderId="0" xfId="0"/>
    <xf numFmtId="0" fontId="0" fillId="0" borderId="0" xfId="0" applyFill="1" applyBorder="1"/>
    <xf numFmtId="0" fontId="3" fillId="0" borderId="3" xfId="0" applyFont="1" applyBorder="1" applyAlignment="1">
      <alignment horizontal="center" vertical="center" wrapText="1"/>
    </xf>
    <xf numFmtId="0" fontId="3" fillId="0" borderId="0" xfId="0" applyFont="1" applyAlignment="1">
      <alignment horizontal="justify" vertical="center"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29" xfId="0" applyFont="1" applyBorder="1" applyAlignment="1">
      <alignment horizontal="center" vertical="center" wrapText="1"/>
    </xf>
    <xf numFmtId="0" fontId="3" fillId="0" borderId="29" xfId="0" applyFont="1" applyBorder="1" applyAlignment="1">
      <alignment horizontal="left" vertical="center" wrapText="1"/>
    </xf>
    <xf numFmtId="0" fontId="3" fillId="0" borderId="3" xfId="0" applyFont="1" applyBorder="1" applyAlignment="1">
      <alignment vertical="center" wrapText="1"/>
    </xf>
    <xf numFmtId="0" fontId="0" fillId="0" borderId="0" xfId="0" applyFill="1"/>
    <xf numFmtId="0" fontId="3" fillId="0" borderId="0" xfId="0" applyFont="1" applyAlignment="1">
      <alignment horizontal="center" vertical="center"/>
    </xf>
    <xf numFmtId="0" fontId="3" fillId="0" borderId="0" xfId="0" applyFont="1" applyAlignment="1">
      <alignment horizontal="left"/>
    </xf>
    <xf numFmtId="0" fontId="19" fillId="0" borderId="0" xfId="0" applyFont="1" applyAlignment="1">
      <alignment horizontal="right"/>
    </xf>
    <xf numFmtId="164" fontId="0" fillId="0" borderId="0" xfId="0" applyNumberFormat="1" applyFill="1" applyBorder="1" applyAlignment="1">
      <alignment horizontal="center" vertical="center"/>
    </xf>
    <xf numFmtId="0" fontId="20" fillId="0" borderId="0" xfId="0" applyFont="1" applyFill="1" applyBorder="1" applyAlignment="1">
      <alignment horizontal="center" vertical="center" wrapText="1"/>
    </xf>
    <xf numFmtId="0" fontId="0" fillId="0" borderId="0" xfId="0" applyFill="1"/>
    <xf numFmtId="0" fontId="0" fillId="0" borderId="0" xfId="0" applyFill="1" applyBorder="1" applyAlignment="1">
      <alignment horizontal="center" vertical="center"/>
    </xf>
    <xf numFmtId="0" fontId="14" fillId="0" borderId="3" xfId="1" applyFont="1" applyFill="1" applyBorder="1" applyAlignment="1">
      <alignment horizontal="center" vertical="center"/>
    </xf>
    <xf numFmtId="0" fontId="14" fillId="0" borderId="3" xfId="1" applyNumberFormat="1" applyFont="1" applyFill="1" applyBorder="1" applyAlignment="1">
      <alignment horizontal="center" vertical="center" wrapText="1"/>
    </xf>
    <xf numFmtId="49" fontId="14" fillId="0" borderId="3" xfId="1" applyNumberFormat="1" applyFont="1" applyFill="1" applyBorder="1" applyAlignment="1">
      <alignment horizontal="center" vertical="center"/>
    </xf>
    <xf numFmtId="0" fontId="14" fillId="0" borderId="22" xfId="1" applyFont="1" applyFill="1" applyBorder="1" applyAlignment="1">
      <alignment horizontal="center" vertical="center"/>
    </xf>
    <xf numFmtId="17" fontId="14" fillId="0" borderId="11" xfId="1" quotePrefix="1" applyNumberFormat="1" applyFont="1" applyFill="1" applyBorder="1" applyAlignment="1">
      <alignment horizontal="center" vertical="center" wrapText="1"/>
    </xf>
    <xf numFmtId="17" fontId="14" fillId="0" borderId="3" xfId="1" quotePrefix="1" applyNumberFormat="1" applyFont="1" applyFill="1" applyBorder="1" applyAlignment="1">
      <alignment horizontal="center" vertical="center" wrapText="1"/>
    </xf>
    <xf numFmtId="49" fontId="14" fillId="0" borderId="3" xfId="1" quotePrefix="1" applyNumberFormat="1" applyFont="1" applyFill="1" applyBorder="1" applyAlignment="1">
      <alignment horizontal="center" vertical="center" wrapText="1"/>
    </xf>
    <xf numFmtId="0" fontId="18" fillId="0" borderId="3" xfId="1" applyNumberFormat="1" applyFont="1" applyFill="1" applyBorder="1" applyAlignment="1">
      <alignment horizontal="center" vertical="center"/>
    </xf>
    <xf numFmtId="164" fontId="18" fillId="0" borderId="3" xfId="1" applyNumberFormat="1" applyFont="1" applyFill="1" applyBorder="1" applyAlignment="1">
      <alignment horizontal="center" vertical="center"/>
    </xf>
    <xf numFmtId="0" fontId="3" fillId="0" borderId="0" xfId="0" applyFont="1" applyAlignment="1">
      <alignment horizontal="right"/>
    </xf>
    <xf numFmtId="0" fontId="3" fillId="0" borderId="1" xfId="0" applyFont="1" applyBorder="1" applyAlignment="1">
      <alignment horizontal="right"/>
    </xf>
    <xf numFmtId="0" fontId="14" fillId="0" borderId="35" xfId="1" applyFont="1" applyFill="1" applyBorder="1" applyAlignment="1">
      <alignment horizontal="center" vertical="center"/>
    </xf>
    <xf numFmtId="0" fontId="14" fillId="0" borderId="12" xfId="1" applyFont="1" applyFill="1" applyBorder="1" applyAlignment="1">
      <alignment horizontal="left" vertical="center" wrapText="1"/>
    </xf>
    <xf numFmtId="0" fontId="14" fillId="0" borderId="12" xfId="0" applyFont="1" applyFill="1" applyBorder="1" applyAlignment="1">
      <alignment horizontal="left" vertical="center" wrapText="1"/>
    </xf>
    <xf numFmtId="0" fontId="14" fillId="0" borderId="12" xfId="1" applyFont="1" applyFill="1" applyBorder="1" applyAlignment="1">
      <alignment horizontal="left" vertical="center"/>
    </xf>
    <xf numFmtId="49" fontId="14" fillId="0" borderId="12" xfId="1" applyNumberFormat="1" applyFont="1" applyFill="1" applyBorder="1" applyAlignment="1">
      <alignment horizontal="center" vertical="center"/>
    </xf>
    <xf numFmtId="0" fontId="14" fillId="0" borderId="12" xfId="1" applyFont="1" applyFill="1" applyBorder="1" applyAlignment="1">
      <alignment horizontal="center" vertical="center"/>
    </xf>
    <xf numFmtId="1" fontId="14" fillId="0" borderId="12" xfId="1" applyNumberFormat="1" applyFont="1" applyFill="1" applyBorder="1" applyAlignment="1">
      <alignment horizontal="center" vertical="center"/>
    </xf>
    <xf numFmtId="164" fontId="14" fillId="0" borderId="12" xfId="1" applyNumberFormat="1" applyFont="1" applyFill="1" applyBorder="1" applyAlignment="1">
      <alignment horizontal="center" vertical="center"/>
    </xf>
    <xf numFmtId="164" fontId="18" fillId="0" borderId="12" xfId="1" applyNumberFormat="1" applyFont="1" applyFill="1" applyBorder="1" applyAlignment="1">
      <alignment horizontal="center" vertical="center"/>
    </xf>
    <xf numFmtId="0" fontId="14" fillId="0" borderId="12" xfId="1" applyFont="1" applyFill="1" applyBorder="1" applyAlignment="1">
      <alignment horizontal="center" vertical="center" wrapText="1"/>
    </xf>
    <xf numFmtId="0" fontId="14" fillId="0" borderId="36" xfId="1" applyFont="1" applyFill="1" applyBorder="1" applyAlignment="1">
      <alignment horizontal="center" vertical="center"/>
    </xf>
    <xf numFmtId="0" fontId="14" fillId="0" borderId="3" xfId="1" applyFont="1" applyFill="1" applyBorder="1" applyAlignment="1">
      <alignment horizontal="left" vertical="center" wrapText="1"/>
    </xf>
    <xf numFmtId="0" fontId="14" fillId="0" borderId="3" xfId="0" applyFont="1" applyFill="1" applyBorder="1" applyAlignment="1">
      <alignment horizontal="left" vertical="center" wrapText="1"/>
    </xf>
    <xf numFmtId="0" fontId="14" fillId="0" borderId="3" xfId="1" applyFont="1" applyFill="1" applyBorder="1" applyAlignment="1">
      <alignment horizontal="left" vertical="center"/>
    </xf>
    <xf numFmtId="1" fontId="14" fillId="0" borderId="3" xfId="1" applyNumberFormat="1" applyFont="1" applyFill="1" applyBorder="1" applyAlignment="1">
      <alignment horizontal="center" vertical="center"/>
    </xf>
    <xf numFmtId="0" fontId="13" fillId="0" borderId="0" xfId="0" applyFont="1" applyFill="1"/>
    <xf numFmtId="0" fontId="14" fillId="0" borderId="3" xfId="1" applyFont="1" applyFill="1" applyBorder="1" applyAlignment="1">
      <alignment horizontal="center" vertical="center" wrapText="1"/>
    </xf>
    <xf numFmtId="0" fontId="14" fillId="0" borderId="14" xfId="1" applyFont="1" applyFill="1" applyBorder="1" applyAlignment="1">
      <alignment horizontal="center" vertical="center" wrapText="1"/>
    </xf>
    <xf numFmtId="164" fontId="18" fillId="0" borderId="3" xfId="1" applyNumberFormat="1" applyFont="1" applyFill="1" applyBorder="1" applyAlignment="1">
      <alignment horizontal="center" vertical="center" wrapText="1"/>
    </xf>
    <xf numFmtId="0" fontId="22" fillId="0" borderId="0" xfId="1" applyFont="1" applyFill="1"/>
    <xf numFmtId="0" fontId="22" fillId="0" borderId="0" xfId="1" applyFont="1" applyFill="1" applyAlignment="1">
      <alignment horizontal="center" vertical="center"/>
    </xf>
    <xf numFmtId="0" fontId="22" fillId="0" borderId="0" xfId="1" applyFont="1" applyFill="1" applyAlignment="1">
      <alignment horizontal="left" vertical="center"/>
    </xf>
    <xf numFmtId="0" fontId="18" fillId="0" borderId="25" xfId="1" applyFont="1" applyFill="1" applyBorder="1" applyAlignment="1">
      <alignment horizontal="center" vertical="center" wrapText="1"/>
    </xf>
    <xf numFmtId="0" fontId="18" fillId="0" borderId="13" xfId="1" applyFont="1" applyFill="1" applyBorder="1" applyAlignment="1">
      <alignment horizontal="center" vertical="center" wrapText="1"/>
    </xf>
    <xf numFmtId="0" fontId="18" fillId="0" borderId="23" xfId="1" applyFont="1" applyFill="1" applyBorder="1" applyAlignment="1">
      <alignment horizontal="center" vertical="center" wrapText="1"/>
    </xf>
    <xf numFmtId="0" fontId="14" fillId="0" borderId="21" xfId="1" applyFont="1" applyFill="1" applyBorder="1" applyAlignment="1">
      <alignment horizontal="center" vertical="center"/>
    </xf>
    <xf numFmtId="0" fontId="14" fillId="0" borderId="3" xfId="0" applyFont="1" applyFill="1" applyBorder="1" applyAlignment="1">
      <alignment horizontal="center" vertical="center" wrapText="1"/>
    </xf>
    <xf numFmtId="165" fontId="14" fillId="0" borderId="3" xfId="1" applyNumberFormat="1" applyFont="1" applyFill="1" applyBorder="1" applyAlignment="1">
      <alignment horizontal="center" vertical="center" wrapText="1"/>
    </xf>
    <xf numFmtId="164" fontId="18" fillId="0" borderId="3" xfId="0" applyNumberFormat="1" applyFont="1" applyFill="1" applyBorder="1" applyAlignment="1">
      <alignment horizontal="center" vertical="center" wrapText="1"/>
    </xf>
    <xf numFmtId="164" fontId="18" fillId="0" borderId="3" xfId="0" applyNumberFormat="1" applyFont="1" applyFill="1" applyBorder="1" applyAlignment="1" applyProtection="1">
      <alignment horizontal="center" vertical="center"/>
      <protection locked="0"/>
    </xf>
    <xf numFmtId="1" fontId="14" fillId="0" borderId="3" xfId="1" applyNumberFormat="1" applyFont="1" applyFill="1" applyBorder="1" applyAlignment="1">
      <alignment horizontal="center" vertical="center" wrapText="1"/>
    </xf>
    <xf numFmtId="1" fontId="18" fillId="0" borderId="3" xfId="1" applyNumberFormat="1" applyFont="1" applyFill="1" applyBorder="1" applyAlignment="1">
      <alignment horizontal="center" vertical="center" wrapText="1"/>
    </xf>
    <xf numFmtId="164" fontId="14" fillId="0" borderId="3" xfId="1" applyNumberFormat="1"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1" xfId="1" applyFont="1" applyFill="1" applyBorder="1" applyAlignment="1">
      <alignment horizontal="center" vertical="center" wrapText="1"/>
    </xf>
    <xf numFmtId="0" fontId="14" fillId="0" borderId="12" xfId="0" applyFont="1" applyFill="1" applyBorder="1" applyAlignment="1">
      <alignment horizontal="center" vertical="center" wrapText="1"/>
    </xf>
    <xf numFmtId="164" fontId="18" fillId="0" borderId="3" xfId="0" applyNumberFormat="1" applyFont="1" applyFill="1" applyBorder="1" applyAlignment="1">
      <alignment horizontal="center" vertical="center"/>
    </xf>
    <xf numFmtId="0" fontId="18" fillId="0" borderId="11" xfId="1" applyFont="1" applyFill="1" applyBorder="1" applyAlignment="1">
      <alignment horizontal="center" vertical="center" wrapText="1"/>
    </xf>
    <xf numFmtId="164" fontId="18" fillId="0" borderId="11" xfId="1" applyNumberFormat="1" applyFont="1" applyFill="1" applyBorder="1" applyAlignment="1">
      <alignment horizontal="center" vertical="center" wrapText="1"/>
    </xf>
    <xf numFmtId="0" fontId="14" fillId="0" borderId="32" xfId="1" applyFont="1" applyFill="1" applyBorder="1" applyAlignment="1">
      <alignment horizontal="center" vertical="center" wrapText="1"/>
    </xf>
    <xf numFmtId="0" fontId="14" fillId="0" borderId="28" xfId="1" applyFont="1" applyFill="1" applyBorder="1" applyAlignment="1">
      <alignment horizontal="center" vertical="center" wrapText="1"/>
    </xf>
    <xf numFmtId="164" fontId="18" fillId="0" borderId="13" xfId="1" applyNumberFormat="1" applyFont="1" applyFill="1" applyBorder="1" applyAlignment="1">
      <alignment horizontal="center" vertical="center" wrapText="1"/>
    </xf>
    <xf numFmtId="164" fontId="18" fillId="0" borderId="13" xfId="0" applyNumberFormat="1" applyFont="1" applyFill="1" applyBorder="1" applyAlignment="1">
      <alignment horizontal="center" vertical="center"/>
    </xf>
    <xf numFmtId="0" fontId="14" fillId="0" borderId="13" xfId="1" applyFont="1" applyFill="1" applyBorder="1" applyAlignment="1">
      <alignment horizontal="center" vertical="center" wrapText="1"/>
    </xf>
    <xf numFmtId="164" fontId="18" fillId="0" borderId="12" xfId="1" applyNumberFormat="1" applyFont="1" applyFill="1" applyBorder="1" applyAlignment="1">
      <alignment horizontal="center" vertical="center" wrapText="1"/>
    </xf>
    <xf numFmtId="0" fontId="18" fillId="0" borderId="3" xfId="1" applyFont="1" applyFill="1" applyBorder="1" applyAlignment="1">
      <alignment horizontal="center" vertical="center" wrapText="1"/>
    </xf>
    <xf numFmtId="0" fontId="14" fillId="0" borderId="22" xfId="1" applyFont="1" applyFill="1" applyBorder="1" applyAlignment="1">
      <alignment horizontal="center" vertical="center" wrapText="1"/>
    </xf>
    <xf numFmtId="0" fontId="14" fillId="0" borderId="3" xfId="0" applyFont="1" applyFill="1" applyBorder="1" applyAlignment="1">
      <alignment vertical="center" wrapText="1"/>
    </xf>
    <xf numFmtId="1" fontId="14" fillId="0" borderId="12" xfId="1" applyNumberFormat="1" applyFont="1" applyFill="1" applyBorder="1" applyAlignment="1">
      <alignment horizontal="center" vertical="center" wrapText="1"/>
    </xf>
    <xf numFmtId="1" fontId="18" fillId="0" borderId="12" xfId="1" applyNumberFormat="1" applyFont="1" applyFill="1" applyBorder="1" applyAlignment="1">
      <alignment horizontal="center" vertical="center" wrapText="1"/>
    </xf>
    <xf numFmtId="0" fontId="14" fillId="0" borderId="23" xfId="1" applyFont="1" applyFill="1" applyBorder="1" applyAlignment="1">
      <alignment horizontal="center" vertical="center"/>
    </xf>
    <xf numFmtId="0" fontId="14" fillId="0" borderId="3" xfId="1" applyFont="1" applyFill="1" applyBorder="1" applyAlignment="1">
      <alignment vertical="center" wrapText="1"/>
    </xf>
    <xf numFmtId="0" fontId="23" fillId="0" borderId="38" xfId="0" applyFont="1" applyFill="1" applyBorder="1"/>
    <xf numFmtId="0" fontId="23" fillId="0" borderId="9" xfId="0" applyFont="1" applyFill="1" applyBorder="1"/>
    <xf numFmtId="0" fontId="23" fillId="0" borderId="39" xfId="0" applyFont="1" applyFill="1" applyBorder="1"/>
    <xf numFmtId="164" fontId="23" fillId="0" borderId="14" xfId="0" applyNumberFormat="1" applyFont="1" applyFill="1" applyBorder="1" applyAlignment="1">
      <alignment horizontal="center" vertical="center"/>
    </xf>
    <xf numFmtId="165" fontId="23" fillId="0" borderId="14" xfId="0" applyNumberFormat="1" applyFont="1" applyFill="1" applyBorder="1" applyAlignment="1">
      <alignment horizontal="center" vertical="center"/>
    </xf>
    <xf numFmtId="164" fontId="24" fillId="0" borderId="14" xfId="0" applyNumberFormat="1" applyFont="1" applyFill="1" applyBorder="1" applyAlignment="1">
      <alignment horizontal="center" vertical="center"/>
    </xf>
    <xf numFmtId="0" fontId="23" fillId="0" borderId="34" xfId="0" applyFont="1" applyFill="1" applyBorder="1"/>
    <xf numFmtId="0" fontId="23" fillId="0" borderId="37" xfId="0" applyFont="1" applyFill="1" applyBorder="1"/>
    <xf numFmtId="0" fontId="22" fillId="0" borderId="0" xfId="0" applyFont="1"/>
    <xf numFmtId="0" fontId="22" fillId="0" borderId="0" xfId="0" applyFont="1" applyAlignment="1">
      <alignment horizontal="center" vertical="center"/>
    </xf>
    <xf numFmtId="0" fontId="22" fillId="0" borderId="0" xfId="0" applyFont="1" applyAlignment="1">
      <alignment horizontal="left" vertical="center"/>
    </xf>
    <xf numFmtId="0" fontId="22" fillId="0" borderId="0" xfId="0" applyFont="1" applyFill="1" applyAlignment="1">
      <alignment horizontal="center" vertical="center"/>
    </xf>
    <xf numFmtId="0" fontId="22" fillId="2" borderId="0" xfId="0" applyFont="1" applyFill="1" applyAlignment="1">
      <alignment horizontal="center" vertical="center"/>
    </xf>
    <xf numFmtId="0" fontId="3" fillId="0" borderId="0" xfId="0" applyFont="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xf>
    <xf numFmtId="0" fontId="2"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7" xfId="0"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wrapText="1"/>
    </xf>
    <xf numFmtId="0" fontId="11" fillId="0" borderId="0" xfId="0" applyFont="1" applyAlignment="1">
      <alignment horizontal="left" wrapText="1"/>
    </xf>
    <xf numFmtId="0" fontId="10" fillId="0" borderId="0" xfId="0" applyFont="1" applyAlignment="1">
      <alignment horizontal="left" vertical="center"/>
    </xf>
    <xf numFmtId="0" fontId="8" fillId="0" borderId="0" xfId="0" applyFont="1" applyAlignment="1">
      <alignment horizontal="left" vertical="center" wrapText="1"/>
    </xf>
    <xf numFmtId="0" fontId="10" fillId="0" borderId="10" xfId="0" applyFont="1" applyBorder="1" applyAlignment="1">
      <alignment horizontal="left" vertical="center" wrapText="1"/>
    </xf>
    <xf numFmtId="0" fontId="8" fillId="0" borderId="0" xfId="0" applyFont="1" applyAlignment="1">
      <alignment horizontal="left" vertical="center"/>
    </xf>
    <xf numFmtId="0" fontId="10" fillId="0" borderId="0" xfId="0" applyFont="1" applyBorder="1" applyAlignment="1">
      <alignment horizontal="left" vertical="center" wrapText="1"/>
    </xf>
    <xf numFmtId="0" fontId="6"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8" fillId="0" borderId="9" xfId="0" applyFont="1" applyBorder="1" applyAlignment="1">
      <alignment horizontal="left" vertical="center"/>
    </xf>
    <xf numFmtId="0" fontId="14" fillId="0" borderId="11" xfId="1" applyFont="1" applyFill="1" applyBorder="1" applyAlignment="1">
      <alignment horizontal="center" vertical="center" wrapText="1"/>
    </xf>
    <xf numFmtId="0" fontId="14" fillId="0" borderId="13" xfId="1"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2" xfId="1" applyFont="1" applyFill="1" applyBorder="1" applyAlignment="1">
      <alignment horizontal="center" vertical="center" wrapText="1"/>
    </xf>
    <xf numFmtId="0" fontId="14" fillId="0" borderId="31" xfId="1" applyFont="1" applyFill="1" applyBorder="1" applyAlignment="1">
      <alignment horizontal="center" vertical="center"/>
    </xf>
    <xf numFmtId="0" fontId="14" fillId="0" borderId="25" xfId="1" applyFont="1" applyFill="1" applyBorder="1" applyAlignment="1">
      <alignment horizontal="center" vertical="center"/>
    </xf>
    <xf numFmtId="0" fontId="14" fillId="0" borderId="13" xfId="0" applyFont="1" applyFill="1" applyBorder="1" applyAlignment="1">
      <alignment horizontal="center" vertical="center" wrapText="1"/>
    </xf>
    <xf numFmtId="0" fontId="14" fillId="0" borderId="30" xfId="1" applyFont="1" applyFill="1" applyBorder="1" applyAlignment="1">
      <alignment horizontal="center" vertical="center"/>
    </xf>
    <xf numFmtId="0" fontId="18" fillId="3" borderId="8" xfId="1" applyFont="1" applyFill="1" applyBorder="1" applyAlignment="1">
      <alignment horizontal="left" vertical="center" wrapText="1"/>
    </xf>
    <xf numFmtId="0" fontId="18" fillId="3" borderId="7" xfId="1" applyFont="1" applyFill="1" applyBorder="1" applyAlignment="1">
      <alignment horizontal="left" vertical="center" wrapText="1"/>
    </xf>
    <xf numFmtId="0" fontId="18" fillId="3" borderId="6" xfId="1" applyFont="1" applyFill="1" applyBorder="1" applyAlignment="1">
      <alignment horizontal="left" vertical="center" wrapText="1"/>
    </xf>
    <xf numFmtId="0" fontId="14" fillId="0" borderId="20" xfId="1" applyFont="1" applyFill="1" applyBorder="1" applyAlignment="1">
      <alignment horizontal="center" vertical="center" wrapText="1"/>
    </xf>
    <xf numFmtId="0" fontId="14" fillId="0" borderId="22" xfId="1" applyFont="1" applyFill="1" applyBorder="1" applyAlignment="1">
      <alignment horizontal="center" vertical="center" wrapText="1"/>
    </xf>
    <xf numFmtId="0" fontId="14" fillId="0" borderId="26" xfId="1" applyFont="1" applyFill="1" applyBorder="1" applyAlignment="1">
      <alignment horizontal="center" vertical="center" wrapText="1"/>
    </xf>
    <xf numFmtId="0" fontId="14" fillId="0" borderId="3" xfId="1" applyFont="1" applyFill="1" applyBorder="1" applyAlignment="1">
      <alignment horizontal="center" vertical="center" wrapText="1"/>
    </xf>
    <xf numFmtId="0" fontId="14" fillId="0" borderId="14" xfId="1" applyFont="1" applyFill="1" applyBorder="1" applyAlignment="1">
      <alignment horizontal="center" vertical="center" wrapText="1"/>
    </xf>
    <xf numFmtId="0" fontId="14" fillId="0" borderId="15" xfId="1" applyFont="1" applyFill="1" applyBorder="1" applyAlignment="1">
      <alignment horizontal="center" vertical="center" wrapText="1"/>
    </xf>
    <xf numFmtId="0" fontId="14" fillId="0" borderId="17" xfId="1" applyFont="1" applyFill="1" applyBorder="1" applyAlignment="1">
      <alignment horizontal="center" vertical="center" wrapText="1"/>
    </xf>
    <xf numFmtId="0" fontId="14" fillId="0" borderId="18" xfId="1" applyFont="1" applyFill="1" applyBorder="1" applyAlignment="1">
      <alignment horizontal="center" vertical="center" wrapText="1"/>
    </xf>
    <xf numFmtId="0" fontId="14" fillId="0" borderId="19" xfId="1"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21" fillId="0" borderId="0" xfId="1" applyFont="1" applyFill="1" applyAlignment="1">
      <alignment horizontal="center"/>
    </xf>
    <xf numFmtId="0" fontId="14" fillId="0" borderId="16" xfId="1" applyFont="1" applyFill="1" applyBorder="1" applyAlignment="1">
      <alignment horizontal="center" vertical="center" wrapText="1"/>
    </xf>
    <xf numFmtId="0" fontId="14" fillId="0" borderId="21" xfId="1" applyFont="1" applyFill="1" applyBorder="1" applyAlignment="1">
      <alignment horizontal="center" vertical="center" wrapText="1"/>
    </xf>
    <xf numFmtId="0" fontId="14" fillId="0" borderId="24" xfId="1" applyFont="1" applyFill="1" applyBorder="1" applyAlignment="1">
      <alignment horizontal="center" vertical="center" wrapText="1"/>
    </xf>
    <xf numFmtId="0" fontId="23" fillId="0" borderId="33" xfId="1" applyFont="1" applyFill="1" applyBorder="1" applyAlignment="1">
      <alignment horizontal="center" vertical="center"/>
    </xf>
    <xf numFmtId="0" fontId="23" fillId="0" borderId="9" xfId="1" applyFont="1" applyFill="1" applyBorder="1" applyAlignment="1">
      <alignment horizontal="center" vertical="center"/>
    </xf>
    <xf numFmtId="0" fontId="3" fillId="0" borderId="3" xfId="0" applyFont="1" applyBorder="1" applyAlignment="1">
      <alignment horizontal="left" vertical="center" wrapText="1"/>
    </xf>
    <xf numFmtId="0" fontId="14" fillId="0" borderId="3" xfId="0" applyFont="1" applyBorder="1" applyAlignment="1">
      <alignment horizontal="left" vertical="center" wrapText="1"/>
    </xf>
    <xf numFmtId="0" fontId="3" fillId="0" borderId="0" xfId="0" applyFont="1" applyAlignment="1">
      <alignment horizontal="justify" vertical="center" wrapText="1"/>
    </xf>
    <xf numFmtId="0" fontId="1" fillId="0" borderId="0" xfId="0" applyFont="1" applyBorder="1" applyAlignment="1">
      <alignment horizontal="left" vertical="center"/>
    </xf>
    <xf numFmtId="0" fontId="3" fillId="0" borderId="3" xfId="0" applyFont="1" applyBorder="1" applyAlignment="1">
      <alignment horizontal="center" vertical="center" wrapText="1"/>
    </xf>
    <xf numFmtId="0" fontId="1" fillId="0" borderId="0" xfId="0" applyFont="1" applyBorder="1" applyAlignment="1">
      <alignment horizontal="left" vertical="center" wrapText="1"/>
    </xf>
    <xf numFmtId="0" fontId="6" fillId="0" borderId="0" xfId="0" applyFont="1" applyAlignment="1">
      <alignment horizontal="center" vertical="center"/>
    </xf>
    <xf numFmtId="0" fontId="1" fillId="0" borderId="1" xfId="0" applyFont="1" applyBorder="1" applyAlignment="1">
      <alignment horizontal="left" vertical="center" wrapText="1"/>
    </xf>
    <xf numFmtId="0" fontId="3" fillId="0" borderId="2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8" xfId="0" applyFont="1" applyBorder="1" applyAlignment="1">
      <alignment horizontal="center" vertical="center" wrapText="1"/>
    </xf>
  </cellXfs>
  <cellStyles count="4">
    <cellStyle name="Обычный" xfId="0" builtinId="0"/>
    <cellStyle name="Обычный 2" xfId="1"/>
    <cellStyle name="Обычный 33" xfId="3"/>
    <cellStyle name="Обычный 6_План-график расчистки просек ВЛ 6-110 кВ на 2013 год от 24.09.201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512379</xdr:colOff>
      <xdr:row>8</xdr:row>
      <xdr:rowOff>52551</xdr:rowOff>
    </xdr:from>
    <xdr:to>
      <xdr:col>6</xdr:col>
      <xdr:colOff>167097</xdr:colOff>
      <xdr:row>11</xdr:row>
      <xdr:rowOff>150401</xdr:rowOff>
    </xdr:to>
    <xdr:pic>
      <xdr:nvPicPr>
        <xdr:cNvPr id="4" name="Рисунок 3" descr="рязань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4207" y="1727637"/>
          <a:ext cx="2098373" cy="689057"/>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docs.cntd.ru/document/42034083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view="pageBreakPreview" zoomScale="75" zoomScaleNormal="100" zoomScaleSheetLayoutView="75" zoomScalePageLayoutView="40" workbookViewId="0">
      <selection activeCell="N31" sqref="N31"/>
    </sheetView>
  </sheetViews>
  <sheetFormatPr defaultRowHeight="15.75" x14ac:dyDescent="0.25"/>
  <cols>
    <col min="1" max="1" width="9.140625" style="1" customWidth="1"/>
    <col min="2" max="16384" width="9.140625" style="1"/>
  </cols>
  <sheetData>
    <row r="1" spans="1:9" x14ac:dyDescent="0.25">
      <c r="A1" s="106"/>
      <c r="B1" s="106"/>
      <c r="C1" s="106"/>
      <c r="D1" s="106"/>
      <c r="E1" s="106"/>
      <c r="F1" s="106"/>
      <c r="G1" s="106"/>
      <c r="H1" s="106"/>
      <c r="I1" s="106"/>
    </row>
    <row r="2" spans="1:9" x14ac:dyDescent="0.25">
      <c r="G2" s="1" t="s">
        <v>0</v>
      </c>
    </row>
    <row r="3" spans="1:9" x14ac:dyDescent="0.25">
      <c r="G3" s="1" t="s">
        <v>1</v>
      </c>
    </row>
    <row r="4" spans="1:9" x14ac:dyDescent="0.25">
      <c r="G4" s="1" t="s">
        <v>185</v>
      </c>
    </row>
    <row r="9" spans="1:9" x14ac:dyDescent="0.25">
      <c r="A9" s="11"/>
    </row>
    <row r="16" spans="1:9" x14ac:dyDescent="0.25">
      <c r="A16" s="105" t="s">
        <v>2</v>
      </c>
      <c r="B16" s="105"/>
      <c r="C16" s="105"/>
      <c r="D16" s="105"/>
      <c r="E16" s="105"/>
      <c r="F16" s="105"/>
      <c r="G16" s="105"/>
      <c r="H16" s="105"/>
      <c r="I16" s="105"/>
    </row>
    <row r="17" spans="1:10" x14ac:dyDescent="0.25">
      <c r="A17" s="105" t="s">
        <v>186</v>
      </c>
      <c r="B17" s="105"/>
      <c r="C17" s="105"/>
      <c r="D17" s="105"/>
      <c r="E17" s="105"/>
      <c r="F17" s="105"/>
      <c r="G17" s="105"/>
      <c r="H17" s="105"/>
      <c r="I17" s="105"/>
    </row>
    <row r="18" spans="1:10" x14ac:dyDescent="0.25">
      <c r="A18" s="105" t="s">
        <v>187</v>
      </c>
      <c r="B18" s="105"/>
      <c r="C18" s="105"/>
      <c r="D18" s="105"/>
      <c r="E18" s="105"/>
      <c r="F18" s="105"/>
      <c r="G18" s="105"/>
      <c r="H18" s="105"/>
      <c r="I18" s="105"/>
    </row>
    <row r="19" spans="1:10" x14ac:dyDescent="0.25">
      <c r="A19" s="21"/>
      <c r="B19" s="21"/>
      <c r="C19" s="21"/>
      <c r="D19" s="21"/>
      <c r="E19" s="21"/>
      <c r="F19" s="21"/>
      <c r="G19" s="21"/>
      <c r="H19" s="21"/>
      <c r="I19" s="21"/>
    </row>
    <row r="21" spans="1:10" x14ac:dyDescent="0.25">
      <c r="A21" s="1" t="s">
        <v>3</v>
      </c>
      <c r="G21" s="1" t="s">
        <v>4</v>
      </c>
    </row>
    <row r="22" spans="1:10" x14ac:dyDescent="0.25">
      <c r="F22" s="1" t="s">
        <v>336</v>
      </c>
      <c r="I22" s="37"/>
    </row>
    <row r="23" spans="1:10" x14ac:dyDescent="0.25">
      <c r="F23" s="22" t="s">
        <v>337</v>
      </c>
      <c r="I23" s="37"/>
    </row>
    <row r="24" spans="1:10" x14ac:dyDescent="0.25">
      <c r="F24" s="22" t="s">
        <v>338</v>
      </c>
      <c r="I24" s="37"/>
      <c r="J24" s="37"/>
    </row>
    <row r="25" spans="1:10" ht="32.25" customHeight="1" x14ac:dyDescent="0.25">
      <c r="A25" s="2"/>
      <c r="B25" s="2"/>
      <c r="C25" s="2"/>
      <c r="D25" s="2"/>
      <c r="F25" s="2"/>
      <c r="G25" s="2"/>
      <c r="H25" s="2"/>
      <c r="I25" s="38" t="s">
        <v>339</v>
      </c>
    </row>
    <row r="26" spans="1:10" x14ac:dyDescent="0.25">
      <c r="A26" s="2"/>
      <c r="B26" s="2"/>
      <c r="C26" s="3"/>
      <c r="D26" s="1" t="s">
        <v>317</v>
      </c>
      <c r="F26" s="3"/>
      <c r="G26" s="3"/>
      <c r="H26" s="3"/>
      <c r="I26" s="1" t="s">
        <v>340</v>
      </c>
    </row>
    <row r="27" spans="1:10" ht="20.25" x14ac:dyDescent="0.25">
      <c r="A27" s="107"/>
      <c r="B27" s="107"/>
      <c r="C27" s="107"/>
      <c r="D27" s="107"/>
      <c r="E27" s="107"/>
      <c r="F27" s="107"/>
      <c r="G27" s="107"/>
      <c r="H27" s="107"/>
      <c r="I27" s="107"/>
    </row>
    <row r="28" spans="1:10" ht="13.5" customHeight="1" x14ac:dyDescent="0.25">
      <c r="A28" s="108"/>
      <c r="B28" s="108"/>
      <c r="C28" s="108"/>
      <c r="D28" s="108"/>
      <c r="E28" s="108"/>
      <c r="F28" s="108"/>
      <c r="G28" s="108"/>
      <c r="H28" s="108"/>
      <c r="I28" s="108"/>
    </row>
    <row r="30" spans="1:10" ht="20.25" x14ac:dyDescent="0.25">
      <c r="A30" s="107" t="s">
        <v>5</v>
      </c>
      <c r="B30" s="107"/>
      <c r="C30" s="107"/>
      <c r="D30" s="107"/>
      <c r="E30" s="107"/>
      <c r="F30" s="107"/>
      <c r="G30" s="107"/>
      <c r="H30" s="107"/>
      <c r="I30" s="107"/>
    </row>
    <row r="31" spans="1:10" ht="39.75" customHeight="1" x14ac:dyDescent="0.25">
      <c r="A31" s="108" t="s">
        <v>188</v>
      </c>
      <c r="B31" s="108"/>
      <c r="C31" s="108"/>
      <c r="D31" s="108"/>
      <c r="E31" s="108"/>
      <c r="F31" s="108"/>
      <c r="G31" s="108"/>
      <c r="H31" s="108"/>
      <c r="I31" s="108"/>
    </row>
    <row r="40" spans="1:9" ht="16.5" customHeight="1" x14ac:dyDescent="0.25"/>
    <row r="46" spans="1:9" x14ac:dyDescent="0.25">
      <c r="A46" s="104" t="s">
        <v>115</v>
      </c>
      <c r="B46" s="104"/>
      <c r="C46" s="104"/>
      <c r="D46" s="104"/>
      <c r="E46" s="104"/>
      <c r="F46" s="104"/>
      <c r="G46" s="104"/>
      <c r="H46" s="104"/>
      <c r="I46" s="104"/>
    </row>
    <row r="47" spans="1:9" x14ac:dyDescent="0.25">
      <c r="A47" s="105">
        <v>2022</v>
      </c>
      <c r="B47" s="105"/>
      <c r="C47" s="105"/>
      <c r="D47" s="105"/>
      <c r="E47" s="105"/>
      <c r="F47" s="105"/>
      <c r="G47" s="105"/>
      <c r="H47" s="105"/>
      <c r="I47" s="105"/>
    </row>
  </sheetData>
  <mergeCells count="10">
    <mergeCell ref="A46:I46"/>
    <mergeCell ref="A47:I47"/>
    <mergeCell ref="A1:I1"/>
    <mergeCell ref="A16:I16"/>
    <mergeCell ref="A17:I17"/>
    <mergeCell ref="A18:I18"/>
    <mergeCell ref="A27:I27"/>
    <mergeCell ref="A28:I28"/>
    <mergeCell ref="A30:I30"/>
    <mergeCell ref="A31:I31"/>
  </mergeCells>
  <printOptions horizontalCentered="1"/>
  <pageMargins left="0.31496062992125984" right="0.31496062992125984" top="0.35433070866141736" bottom="0.35433070866141736"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78"/>
  <sheetViews>
    <sheetView tabSelected="1" view="pageBreakPreview" topLeftCell="A100" zoomScale="98" zoomScaleNormal="100" zoomScaleSheetLayoutView="98" workbookViewId="0">
      <selection activeCell="C106" sqref="C106"/>
    </sheetView>
  </sheetViews>
  <sheetFormatPr defaultRowHeight="15" x14ac:dyDescent="0.25"/>
  <cols>
    <col min="1" max="1" width="4.28515625" customWidth="1"/>
    <col min="2" max="2" width="31.5703125" customWidth="1"/>
    <col min="3" max="5" width="29.7109375" customWidth="1"/>
  </cols>
  <sheetData>
    <row r="1" spans="2:5" ht="16.5" x14ac:dyDescent="0.25">
      <c r="B1" s="5" t="s">
        <v>29</v>
      </c>
    </row>
    <row r="2" spans="2:5" ht="34.5" customHeight="1" x14ac:dyDescent="0.25">
      <c r="B2" s="114" t="s">
        <v>189</v>
      </c>
      <c r="C2" s="114"/>
      <c r="D2" s="114"/>
      <c r="E2" s="114"/>
    </row>
    <row r="3" spans="2:5" ht="33" customHeight="1" x14ac:dyDescent="0.25">
      <c r="B3" s="114" t="s">
        <v>53</v>
      </c>
      <c r="C3" s="114"/>
      <c r="D3" s="114"/>
      <c r="E3" s="114"/>
    </row>
    <row r="4" spans="2:5" ht="36.75" customHeight="1" x14ac:dyDescent="0.25">
      <c r="B4" s="114" t="s">
        <v>54</v>
      </c>
      <c r="C4" s="114"/>
      <c r="D4" s="114"/>
      <c r="E4" s="114"/>
    </row>
    <row r="5" spans="2:5" ht="53.25" customHeight="1" x14ac:dyDescent="0.25">
      <c r="B5" s="114" t="s">
        <v>116</v>
      </c>
      <c r="C5" s="114"/>
      <c r="D5" s="114"/>
      <c r="E5" s="114"/>
    </row>
    <row r="7" spans="2:5" ht="16.5" x14ac:dyDescent="0.25">
      <c r="B7" s="5" t="s">
        <v>77</v>
      </c>
    </row>
    <row r="8" spans="2:5" ht="17.25" thickBot="1" x14ac:dyDescent="0.3">
      <c r="B8" s="124" t="s">
        <v>117</v>
      </c>
      <c r="C8" s="124"/>
      <c r="D8" s="124"/>
      <c r="E8" s="124"/>
    </row>
    <row r="9" spans="2:5" ht="16.5" thickBot="1" x14ac:dyDescent="0.3">
      <c r="B9" s="122" t="s">
        <v>30</v>
      </c>
      <c r="C9" s="109" t="s">
        <v>31</v>
      </c>
      <c r="D9" s="110"/>
      <c r="E9" s="111"/>
    </row>
    <row r="10" spans="2:5" ht="16.5" thickBot="1" x14ac:dyDescent="0.3">
      <c r="B10" s="123"/>
      <c r="C10" s="109">
        <v>2023</v>
      </c>
      <c r="D10" s="110"/>
      <c r="E10" s="111"/>
    </row>
    <row r="11" spans="2:5" ht="62.25" customHeight="1" thickBot="1" x14ac:dyDescent="0.3">
      <c r="B11" s="6" t="s">
        <v>32</v>
      </c>
      <c r="C11" s="109">
        <f>'Место расп и объем на 20.10.22 '!T58</f>
        <v>767.74400000000003</v>
      </c>
      <c r="D11" s="110"/>
      <c r="E11" s="111"/>
    </row>
    <row r="12" spans="2:5" ht="61.5" customHeight="1" thickBot="1" x14ac:dyDescent="0.3">
      <c r="B12" s="6" t="s">
        <v>118</v>
      </c>
      <c r="C12" s="112">
        <f>'Место расп и объем на 20.10.22 '!Z58</f>
        <v>0</v>
      </c>
      <c r="D12" s="113"/>
      <c r="E12" s="113"/>
    </row>
    <row r="13" spans="2:5" ht="135.75" customHeight="1" x14ac:dyDescent="0.25">
      <c r="B13" s="119" t="s">
        <v>138</v>
      </c>
      <c r="C13" s="119"/>
      <c r="D13" s="119"/>
      <c r="E13" s="119"/>
    </row>
    <row r="14" spans="2:5" s="11" customFormat="1" ht="54.75" customHeight="1" x14ac:dyDescent="0.25">
      <c r="B14" s="121" t="s">
        <v>139</v>
      </c>
      <c r="C14" s="121"/>
      <c r="D14" s="121"/>
      <c r="E14" s="121"/>
    </row>
    <row r="15" spans="2:5" ht="36" customHeight="1" x14ac:dyDescent="0.25">
      <c r="B15" s="118" t="s">
        <v>119</v>
      </c>
      <c r="C15" s="118"/>
      <c r="D15" s="118"/>
      <c r="E15" s="118"/>
    </row>
    <row r="16" spans="2:5" ht="48.75" customHeight="1" x14ac:dyDescent="0.25">
      <c r="B16" s="115" t="s">
        <v>86</v>
      </c>
      <c r="C16" s="115"/>
      <c r="D16" s="115"/>
      <c r="E16" s="115"/>
    </row>
    <row r="17" spans="2:5" ht="16.5" x14ac:dyDescent="0.25">
      <c r="B17" s="7"/>
      <c r="C17" s="7"/>
      <c r="D17" s="7"/>
      <c r="E17" s="7"/>
    </row>
    <row r="18" spans="2:5" ht="16.5" x14ac:dyDescent="0.25">
      <c r="B18" s="120" t="s">
        <v>78</v>
      </c>
      <c r="C18" s="120"/>
      <c r="D18" s="120"/>
      <c r="E18" s="120"/>
    </row>
    <row r="19" spans="2:5" ht="16.5" x14ac:dyDescent="0.25">
      <c r="B19" s="118" t="s">
        <v>55</v>
      </c>
      <c r="C19" s="118" t="s">
        <v>33</v>
      </c>
      <c r="D19" s="118"/>
      <c r="E19" s="118"/>
    </row>
    <row r="20" spans="2:5" ht="16.5" x14ac:dyDescent="0.25">
      <c r="B20" s="118" t="s">
        <v>56</v>
      </c>
      <c r="C20" s="118" t="s">
        <v>34</v>
      </c>
      <c r="D20" s="118"/>
      <c r="E20" s="118"/>
    </row>
    <row r="21" spans="2:5" ht="16.5" x14ac:dyDescent="0.25">
      <c r="B21" s="118" t="s">
        <v>57</v>
      </c>
      <c r="C21" s="118"/>
      <c r="D21" s="118"/>
      <c r="E21" s="118"/>
    </row>
    <row r="22" spans="2:5" ht="16.5" x14ac:dyDescent="0.25">
      <c r="B22" s="118" t="s">
        <v>35</v>
      </c>
      <c r="C22" s="118"/>
      <c r="D22" s="118"/>
      <c r="E22" s="118"/>
    </row>
    <row r="23" spans="2:5" ht="37.5" customHeight="1" x14ac:dyDescent="0.25">
      <c r="B23" s="118" t="s">
        <v>36</v>
      </c>
      <c r="C23" s="118"/>
      <c r="D23" s="118"/>
      <c r="E23" s="118"/>
    </row>
    <row r="24" spans="2:5" ht="51" customHeight="1" x14ac:dyDescent="0.25">
      <c r="B24" s="118" t="s">
        <v>37</v>
      </c>
      <c r="C24" s="118"/>
      <c r="D24" s="118"/>
      <c r="E24" s="118"/>
    </row>
    <row r="25" spans="2:5" ht="36" customHeight="1" x14ac:dyDescent="0.25">
      <c r="B25" s="118" t="s">
        <v>38</v>
      </c>
      <c r="C25" s="118"/>
      <c r="D25" s="118"/>
      <c r="E25" s="118"/>
    </row>
    <row r="26" spans="2:5" ht="33.75" customHeight="1" x14ac:dyDescent="0.25">
      <c r="B26" s="118" t="s">
        <v>39</v>
      </c>
      <c r="C26" s="118"/>
      <c r="D26" s="118"/>
      <c r="E26" s="118"/>
    </row>
    <row r="27" spans="2:5" ht="36" customHeight="1" x14ac:dyDescent="0.25">
      <c r="B27" s="118" t="s">
        <v>40</v>
      </c>
      <c r="C27" s="118"/>
      <c r="D27" s="118"/>
      <c r="E27" s="118"/>
    </row>
    <row r="28" spans="2:5" ht="39" customHeight="1" x14ac:dyDescent="0.25">
      <c r="B28" s="118" t="s">
        <v>58</v>
      </c>
      <c r="C28" s="118"/>
      <c r="D28" s="118"/>
      <c r="E28" s="118"/>
    </row>
    <row r="29" spans="2:5" ht="40.5" customHeight="1" x14ac:dyDescent="0.25">
      <c r="B29" s="114" t="s">
        <v>190</v>
      </c>
      <c r="C29" s="114"/>
      <c r="D29" s="114"/>
      <c r="E29" s="114"/>
    </row>
    <row r="30" spans="2:5" ht="16.5" x14ac:dyDescent="0.25">
      <c r="B30" s="118" t="s">
        <v>41</v>
      </c>
      <c r="C30" s="118"/>
      <c r="D30" s="118"/>
      <c r="E30" s="118"/>
    </row>
    <row r="31" spans="2:5" ht="16.5" x14ac:dyDescent="0.25">
      <c r="B31" s="118" t="s">
        <v>42</v>
      </c>
      <c r="C31" s="118"/>
      <c r="D31" s="118"/>
      <c r="E31" s="118"/>
    </row>
    <row r="32" spans="2:5" ht="53.25" customHeight="1" x14ac:dyDescent="0.25">
      <c r="B32" s="118" t="s">
        <v>43</v>
      </c>
      <c r="C32" s="118"/>
      <c r="D32" s="118"/>
      <c r="E32" s="118"/>
    </row>
    <row r="33" spans="2:5" ht="39" customHeight="1" x14ac:dyDescent="0.25">
      <c r="B33" s="118" t="s">
        <v>44</v>
      </c>
      <c r="C33" s="118"/>
      <c r="D33" s="118"/>
      <c r="E33" s="118"/>
    </row>
    <row r="34" spans="2:5" ht="63" customHeight="1" x14ac:dyDescent="0.25">
      <c r="B34" s="118" t="s">
        <v>45</v>
      </c>
      <c r="C34" s="118"/>
      <c r="D34" s="118"/>
      <c r="E34" s="118"/>
    </row>
    <row r="35" spans="2:5" ht="16.5" x14ac:dyDescent="0.25">
      <c r="B35" s="118" t="s">
        <v>46</v>
      </c>
      <c r="C35" s="118"/>
      <c r="D35" s="118"/>
      <c r="E35" s="118"/>
    </row>
    <row r="36" spans="2:5" ht="52.5" customHeight="1" x14ac:dyDescent="0.25">
      <c r="B36" s="118" t="s">
        <v>47</v>
      </c>
      <c r="C36" s="118"/>
      <c r="D36" s="118"/>
      <c r="E36" s="118"/>
    </row>
    <row r="37" spans="2:5" ht="48" customHeight="1" x14ac:dyDescent="0.25">
      <c r="B37" s="118" t="s">
        <v>48</v>
      </c>
      <c r="C37" s="118"/>
      <c r="D37" s="118"/>
      <c r="E37" s="118"/>
    </row>
    <row r="38" spans="2:5" ht="34.5" customHeight="1" x14ac:dyDescent="0.25">
      <c r="B38" s="118" t="s">
        <v>49</v>
      </c>
      <c r="C38" s="118"/>
      <c r="D38" s="118"/>
      <c r="E38" s="118"/>
    </row>
    <row r="39" spans="2:5" ht="36.75" customHeight="1" x14ac:dyDescent="0.25">
      <c r="B39" s="114" t="s">
        <v>59</v>
      </c>
      <c r="C39" s="114"/>
      <c r="D39" s="114"/>
      <c r="E39" s="114"/>
    </row>
    <row r="40" spans="2:5" ht="87" customHeight="1" x14ac:dyDescent="0.25">
      <c r="B40" s="118" t="s">
        <v>60</v>
      </c>
      <c r="C40" s="118" t="s">
        <v>50</v>
      </c>
      <c r="D40" s="118"/>
      <c r="E40" s="118"/>
    </row>
    <row r="41" spans="2:5" ht="36.75" customHeight="1" x14ac:dyDescent="0.25">
      <c r="B41" s="118" t="s">
        <v>61</v>
      </c>
      <c r="C41" s="118" t="s">
        <v>51</v>
      </c>
      <c r="D41" s="118"/>
      <c r="E41" s="118"/>
    </row>
    <row r="42" spans="2:5" ht="105.75" customHeight="1" x14ac:dyDescent="0.25">
      <c r="B42" s="114" t="s">
        <v>79</v>
      </c>
      <c r="C42" s="114" t="s">
        <v>52</v>
      </c>
      <c r="D42" s="114"/>
      <c r="E42" s="114"/>
    </row>
    <row r="44" spans="2:5" ht="16.5" x14ac:dyDescent="0.25">
      <c r="B44" s="8" t="s">
        <v>80</v>
      </c>
    </row>
    <row r="45" spans="2:5" ht="16.5" x14ac:dyDescent="0.25">
      <c r="B45" s="114"/>
      <c r="C45" s="114"/>
      <c r="D45" s="114"/>
      <c r="E45" s="114"/>
    </row>
    <row r="46" spans="2:5" ht="132" customHeight="1" x14ac:dyDescent="0.25">
      <c r="B46" s="114" t="s">
        <v>120</v>
      </c>
      <c r="C46" s="114"/>
      <c r="D46" s="114"/>
      <c r="E46" s="114"/>
    </row>
    <row r="47" spans="2:5" ht="33.75" customHeight="1" x14ac:dyDescent="0.25">
      <c r="B47" s="114" t="s">
        <v>121</v>
      </c>
      <c r="C47" s="114"/>
      <c r="D47" s="114"/>
      <c r="E47" s="114"/>
    </row>
    <row r="48" spans="2:5" ht="66" customHeight="1" x14ac:dyDescent="0.25">
      <c r="B48" s="114" t="s">
        <v>62</v>
      </c>
      <c r="C48" s="114"/>
      <c r="D48" s="114"/>
      <c r="E48" s="114"/>
    </row>
    <row r="49" spans="2:5" ht="36.75" customHeight="1" x14ac:dyDescent="0.25">
      <c r="B49" s="114" t="s">
        <v>122</v>
      </c>
      <c r="C49" s="114"/>
      <c r="D49" s="114"/>
      <c r="E49" s="114"/>
    </row>
    <row r="50" spans="2:5" ht="86.25" customHeight="1" x14ac:dyDescent="0.25">
      <c r="B50" s="114" t="s">
        <v>63</v>
      </c>
      <c r="C50" s="114"/>
      <c r="D50" s="114"/>
      <c r="E50" s="114"/>
    </row>
    <row r="51" spans="2:5" ht="33" customHeight="1" x14ac:dyDescent="0.25">
      <c r="B51" s="114" t="s">
        <v>87</v>
      </c>
      <c r="C51" s="114"/>
      <c r="D51" s="114"/>
      <c r="E51" s="114"/>
    </row>
    <row r="52" spans="2:5" ht="100.5" customHeight="1" x14ac:dyDescent="0.25">
      <c r="B52" s="114" t="s">
        <v>88</v>
      </c>
      <c r="C52" s="114"/>
      <c r="D52" s="114"/>
      <c r="E52" s="114"/>
    </row>
    <row r="53" spans="2:5" ht="16.5" x14ac:dyDescent="0.25">
      <c r="B53" s="114" t="s">
        <v>123</v>
      </c>
      <c r="C53" s="114"/>
      <c r="D53" s="114"/>
      <c r="E53" s="114"/>
    </row>
    <row r="54" spans="2:5" ht="24" customHeight="1" x14ac:dyDescent="0.25">
      <c r="B54" s="117" t="s">
        <v>124</v>
      </c>
      <c r="C54" s="117"/>
      <c r="D54" s="117"/>
      <c r="E54" s="117"/>
    </row>
    <row r="55" spans="2:5" ht="33.75" customHeight="1" x14ac:dyDescent="0.25">
      <c r="B55" s="114" t="s">
        <v>125</v>
      </c>
      <c r="C55" s="114"/>
      <c r="D55" s="114"/>
      <c r="E55" s="114"/>
    </row>
    <row r="56" spans="2:5" ht="48.75" customHeight="1" x14ac:dyDescent="0.25">
      <c r="B56" s="115" t="s">
        <v>140</v>
      </c>
      <c r="C56" s="115"/>
      <c r="D56" s="115"/>
      <c r="E56" s="115"/>
    </row>
    <row r="58" spans="2:5" ht="16.5" x14ac:dyDescent="0.25">
      <c r="B58" s="9" t="s">
        <v>81</v>
      </c>
    </row>
    <row r="59" spans="2:5" ht="16.5" x14ac:dyDescent="0.25">
      <c r="B59" s="8"/>
    </row>
    <row r="60" spans="2:5" ht="85.5" customHeight="1" x14ac:dyDescent="0.25">
      <c r="B60" s="115" t="s">
        <v>64</v>
      </c>
      <c r="C60" s="115"/>
      <c r="D60" s="115"/>
      <c r="E60" s="115"/>
    </row>
    <row r="61" spans="2:5" ht="33" customHeight="1" x14ac:dyDescent="0.25">
      <c r="B61" s="115" t="s">
        <v>65</v>
      </c>
      <c r="C61" s="115"/>
      <c r="D61" s="115"/>
      <c r="E61" s="115"/>
    </row>
    <row r="62" spans="2:5" ht="84.75" customHeight="1" x14ac:dyDescent="0.25">
      <c r="B62" s="115" t="s">
        <v>66</v>
      </c>
      <c r="C62" s="115"/>
      <c r="D62" s="115"/>
      <c r="E62" s="115"/>
    </row>
    <row r="63" spans="2:5" ht="65.25" customHeight="1" x14ac:dyDescent="0.25">
      <c r="B63" s="116" t="s">
        <v>89</v>
      </c>
      <c r="C63" s="115"/>
      <c r="D63" s="115"/>
      <c r="E63" s="115"/>
    </row>
    <row r="64" spans="2:5" ht="54" customHeight="1" x14ac:dyDescent="0.25">
      <c r="B64" s="116" t="s">
        <v>90</v>
      </c>
      <c r="C64" s="115"/>
      <c r="D64" s="115"/>
      <c r="E64" s="115"/>
    </row>
    <row r="65" spans="2:5" ht="81.75" customHeight="1" x14ac:dyDescent="0.25">
      <c r="B65" s="116" t="s">
        <v>91</v>
      </c>
      <c r="C65" s="115"/>
      <c r="D65" s="115"/>
      <c r="E65" s="115"/>
    </row>
    <row r="66" spans="2:5" ht="66" customHeight="1" x14ac:dyDescent="0.25">
      <c r="B66" s="116" t="s">
        <v>92</v>
      </c>
      <c r="C66" s="115"/>
      <c r="D66" s="115"/>
      <c r="E66" s="115"/>
    </row>
    <row r="67" spans="2:5" ht="66.75" customHeight="1" x14ac:dyDescent="0.25">
      <c r="B67" s="116" t="s">
        <v>93</v>
      </c>
      <c r="C67" s="115"/>
      <c r="D67" s="115"/>
      <c r="E67" s="115"/>
    </row>
    <row r="68" spans="2:5" ht="48.75" customHeight="1" x14ac:dyDescent="0.25">
      <c r="B68" s="115" t="s">
        <v>67</v>
      </c>
      <c r="C68" s="115"/>
      <c r="D68" s="115"/>
      <c r="E68" s="115"/>
    </row>
    <row r="69" spans="2:5" ht="33" customHeight="1" x14ac:dyDescent="0.25">
      <c r="B69" s="116" t="s">
        <v>94</v>
      </c>
      <c r="C69" s="115"/>
      <c r="D69" s="115"/>
      <c r="E69" s="115"/>
    </row>
    <row r="70" spans="2:5" ht="17.25" customHeight="1" x14ac:dyDescent="0.25">
      <c r="B70" s="116" t="s">
        <v>95</v>
      </c>
      <c r="C70" s="115"/>
      <c r="D70" s="115"/>
      <c r="E70" s="115"/>
    </row>
    <row r="71" spans="2:5" ht="51.75" customHeight="1" x14ac:dyDescent="0.25">
      <c r="B71" s="116" t="s">
        <v>96</v>
      </c>
      <c r="C71" s="115"/>
      <c r="D71" s="115"/>
      <c r="E71" s="115"/>
    </row>
    <row r="72" spans="2:5" ht="36.75" customHeight="1" x14ac:dyDescent="0.25">
      <c r="B72" s="116" t="s">
        <v>97</v>
      </c>
      <c r="C72" s="115"/>
      <c r="D72" s="115"/>
      <c r="E72" s="115"/>
    </row>
    <row r="73" spans="2:5" ht="15.75" customHeight="1" x14ac:dyDescent="0.25"/>
    <row r="74" spans="2:5" ht="16.5" x14ac:dyDescent="0.25">
      <c r="B74" s="8" t="s">
        <v>82</v>
      </c>
    </row>
    <row r="76" spans="2:5" ht="36" customHeight="1" x14ac:dyDescent="0.25">
      <c r="B76" s="115" t="s">
        <v>98</v>
      </c>
      <c r="C76" s="115"/>
      <c r="D76" s="115"/>
      <c r="E76" s="115"/>
    </row>
    <row r="77" spans="2:5" ht="146.25" customHeight="1" x14ac:dyDescent="0.25">
      <c r="B77" s="115" t="s">
        <v>68</v>
      </c>
      <c r="C77" s="115"/>
      <c r="D77" s="115"/>
      <c r="E77" s="115"/>
    </row>
    <row r="78" spans="2:5" ht="66" customHeight="1" x14ac:dyDescent="0.25">
      <c r="B78" s="115" t="s">
        <v>99</v>
      </c>
      <c r="C78" s="115"/>
      <c r="D78" s="115"/>
      <c r="E78" s="115"/>
    </row>
    <row r="79" spans="2:5" ht="48.75" customHeight="1" x14ac:dyDescent="0.25">
      <c r="B79" s="115" t="s">
        <v>69</v>
      </c>
      <c r="C79" s="115"/>
      <c r="D79" s="115"/>
      <c r="E79" s="115"/>
    </row>
    <row r="80" spans="2:5" ht="33" customHeight="1" x14ac:dyDescent="0.25">
      <c r="B80" s="115" t="s">
        <v>70</v>
      </c>
      <c r="C80" s="115"/>
      <c r="D80" s="115"/>
      <c r="E80" s="115"/>
    </row>
    <row r="81" spans="2:5" ht="63.75" customHeight="1" x14ac:dyDescent="0.25">
      <c r="B81" s="115" t="s">
        <v>71</v>
      </c>
      <c r="C81" s="115"/>
      <c r="D81" s="115"/>
      <c r="E81" s="115"/>
    </row>
    <row r="82" spans="2:5" ht="49.5" customHeight="1" x14ac:dyDescent="0.25">
      <c r="B82" s="115" t="s">
        <v>72</v>
      </c>
      <c r="C82" s="115"/>
      <c r="D82" s="115"/>
      <c r="E82" s="115"/>
    </row>
    <row r="84" spans="2:5" ht="16.5" x14ac:dyDescent="0.25">
      <c r="B84" s="8" t="s">
        <v>83</v>
      </c>
    </row>
    <row r="86" spans="2:5" ht="48.75" customHeight="1" x14ac:dyDescent="0.25">
      <c r="B86" s="115" t="s">
        <v>100</v>
      </c>
      <c r="C86" s="115"/>
      <c r="D86" s="115"/>
      <c r="E86" s="115"/>
    </row>
    <row r="87" spans="2:5" ht="34.5" customHeight="1" x14ac:dyDescent="0.25">
      <c r="B87" s="115" t="s">
        <v>101</v>
      </c>
      <c r="C87" s="115"/>
      <c r="D87" s="115"/>
      <c r="E87" s="115"/>
    </row>
    <row r="88" spans="2:5" ht="16.5" x14ac:dyDescent="0.25">
      <c r="B88" s="115" t="s">
        <v>102</v>
      </c>
      <c r="C88" s="115"/>
      <c r="D88" s="115"/>
      <c r="E88" s="115"/>
    </row>
    <row r="89" spans="2:5" ht="15.75" customHeight="1" x14ac:dyDescent="0.25">
      <c r="B89" s="115" t="s">
        <v>103</v>
      </c>
      <c r="C89" s="115"/>
      <c r="D89" s="115"/>
      <c r="E89" s="115"/>
    </row>
    <row r="90" spans="2:5" ht="33.75" customHeight="1" x14ac:dyDescent="0.25">
      <c r="B90" s="115" t="s">
        <v>104</v>
      </c>
      <c r="C90" s="115"/>
      <c r="D90" s="115"/>
      <c r="E90" s="115"/>
    </row>
    <row r="92" spans="2:5" ht="16.5" x14ac:dyDescent="0.25">
      <c r="B92" s="8" t="s">
        <v>84</v>
      </c>
    </row>
    <row r="94" spans="2:5" ht="20.25" customHeight="1" x14ac:dyDescent="0.25">
      <c r="B94" s="115" t="s">
        <v>105</v>
      </c>
      <c r="C94" s="115"/>
      <c r="D94" s="115"/>
      <c r="E94" s="115"/>
    </row>
    <row r="95" spans="2:5" ht="48" customHeight="1" x14ac:dyDescent="0.25">
      <c r="B95" s="115" t="s">
        <v>369</v>
      </c>
      <c r="C95" s="115"/>
      <c r="D95" s="115"/>
      <c r="E95" s="115"/>
    </row>
    <row r="97" spans="2:5" ht="16.5" x14ac:dyDescent="0.25">
      <c r="B97" s="8" t="s">
        <v>85</v>
      </c>
    </row>
    <row r="99" spans="2:5" ht="81" customHeight="1" x14ac:dyDescent="0.25">
      <c r="B99" s="115" t="s">
        <v>73</v>
      </c>
      <c r="C99" s="115"/>
      <c r="D99" s="115"/>
      <c r="E99" s="115"/>
    </row>
    <row r="100" spans="2:5" ht="99" customHeight="1" x14ac:dyDescent="0.25">
      <c r="B100" s="115" t="s">
        <v>74</v>
      </c>
      <c r="C100" s="115"/>
      <c r="D100" s="115"/>
      <c r="E100" s="115"/>
    </row>
    <row r="101" spans="2:5" ht="50.25" customHeight="1" x14ac:dyDescent="0.25">
      <c r="B101" s="115" t="s">
        <v>75</v>
      </c>
      <c r="C101" s="115"/>
      <c r="D101" s="115"/>
      <c r="E101" s="115"/>
    </row>
    <row r="102" spans="2:5" ht="48.75" customHeight="1" x14ac:dyDescent="0.25">
      <c r="B102" s="115" t="s">
        <v>76</v>
      </c>
      <c r="C102" s="115"/>
      <c r="D102" s="115"/>
      <c r="E102" s="115"/>
    </row>
    <row r="105" spans="2:5" ht="19.5" customHeight="1" x14ac:dyDescent="0.25">
      <c r="B105" s="114" t="s">
        <v>113</v>
      </c>
      <c r="C105" s="114"/>
      <c r="D105" s="4"/>
      <c r="E105" s="10" t="s">
        <v>114</v>
      </c>
    </row>
    <row r="276" spans="2:5" ht="16.5" x14ac:dyDescent="0.25">
      <c r="B276" s="114"/>
      <c r="C276" s="114"/>
      <c r="D276" s="114"/>
      <c r="E276" s="114"/>
    </row>
    <row r="277" spans="2:5" ht="16.5" x14ac:dyDescent="0.25">
      <c r="B277" s="114"/>
      <c r="C277" s="114"/>
      <c r="D277" s="114"/>
      <c r="E277" s="114"/>
    </row>
    <row r="278" spans="2:5" ht="16.5" x14ac:dyDescent="0.25">
      <c r="B278" s="114"/>
      <c r="C278" s="114"/>
      <c r="D278" s="114"/>
      <c r="E278" s="114"/>
    </row>
  </sheetData>
  <mergeCells count="86">
    <mergeCell ref="B9:B10"/>
    <mergeCell ref="C9:E9"/>
    <mergeCell ref="B2:E2"/>
    <mergeCell ref="B3:E3"/>
    <mergeCell ref="B4:E4"/>
    <mergeCell ref="B5:E5"/>
    <mergeCell ref="B8:E8"/>
    <mergeCell ref="C10:E10"/>
    <mergeCell ref="B26:E26"/>
    <mergeCell ref="B13:E13"/>
    <mergeCell ref="B15:E15"/>
    <mergeCell ref="B16:E16"/>
    <mergeCell ref="B18:E18"/>
    <mergeCell ref="B19:E19"/>
    <mergeCell ref="B20:E20"/>
    <mergeCell ref="B21:E21"/>
    <mergeCell ref="B22:E22"/>
    <mergeCell ref="B23:E23"/>
    <mergeCell ref="B24:E24"/>
    <mergeCell ref="B25:E25"/>
    <mergeCell ref="B14:E14"/>
    <mergeCell ref="B37:E37"/>
    <mergeCell ref="B27:E27"/>
    <mergeCell ref="B28:E28"/>
    <mergeCell ref="B29:E29"/>
    <mergeCell ref="B30:E30"/>
    <mergeCell ref="B31:E31"/>
    <mergeCell ref="B32:E32"/>
    <mergeCell ref="B33:E33"/>
    <mergeCell ref="B34:E34"/>
    <mergeCell ref="B35:E35"/>
    <mergeCell ref="B36:E36"/>
    <mergeCell ref="B50:E50"/>
    <mergeCell ref="B38:E38"/>
    <mergeCell ref="B39:E39"/>
    <mergeCell ref="B40:E40"/>
    <mergeCell ref="B41:E41"/>
    <mergeCell ref="B42:E42"/>
    <mergeCell ref="B45:E45"/>
    <mergeCell ref="B46:E46"/>
    <mergeCell ref="B47:E47"/>
    <mergeCell ref="B48:E48"/>
    <mergeCell ref="B49:E49"/>
    <mergeCell ref="B68:E68"/>
    <mergeCell ref="B60:E60"/>
    <mergeCell ref="B61:E61"/>
    <mergeCell ref="B62:E62"/>
    <mergeCell ref="B51:E51"/>
    <mergeCell ref="B52:E52"/>
    <mergeCell ref="B53:E53"/>
    <mergeCell ref="B54:E54"/>
    <mergeCell ref="B55:E55"/>
    <mergeCell ref="B56:E56"/>
    <mergeCell ref="B63:E63"/>
    <mergeCell ref="B64:E64"/>
    <mergeCell ref="B65:E65"/>
    <mergeCell ref="B66:E66"/>
    <mergeCell ref="B67:E67"/>
    <mergeCell ref="B87:E87"/>
    <mergeCell ref="B82:E82"/>
    <mergeCell ref="B81:E81"/>
    <mergeCell ref="B69:E69"/>
    <mergeCell ref="B70:E70"/>
    <mergeCell ref="B71:E71"/>
    <mergeCell ref="B72:E72"/>
    <mergeCell ref="B76:E76"/>
    <mergeCell ref="B77:E77"/>
    <mergeCell ref="B78:E78"/>
    <mergeCell ref="B79:E79"/>
    <mergeCell ref="B80:E80"/>
    <mergeCell ref="C11:E11"/>
    <mergeCell ref="C12:E12"/>
    <mergeCell ref="B276:E276"/>
    <mergeCell ref="B277:E277"/>
    <mergeCell ref="B278:E278"/>
    <mergeCell ref="B105:C105"/>
    <mergeCell ref="B100:E100"/>
    <mergeCell ref="B101:E101"/>
    <mergeCell ref="B102:E102"/>
    <mergeCell ref="B94:E94"/>
    <mergeCell ref="B95:E95"/>
    <mergeCell ref="B99:E99"/>
    <mergeCell ref="B88:E88"/>
    <mergeCell ref="B89:E89"/>
    <mergeCell ref="B90:E90"/>
    <mergeCell ref="B86:E86"/>
  </mergeCells>
  <hyperlinks>
    <hyperlink ref="B29" r:id="rId1" display="http://docs.cntd.ru/document/420340832"/>
  </hyperlinks>
  <pageMargins left="0.7" right="0.7" top="0.75" bottom="0.75" header="0.3" footer="0.3"/>
  <pageSetup paperSize="9" scale="6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E144"/>
  <sheetViews>
    <sheetView view="pageBreakPreview" zoomScale="60" zoomScaleNormal="69" workbookViewId="0">
      <pane xSplit="7" ySplit="7" topLeftCell="H50" activePane="bottomRight" state="frozen"/>
      <selection pane="topRight" activeCell="H1" sqref="H1"/>
      <selection pane="bottomLeft" activeCell="A8" sqref="A8"/>
      <selection pane="bottomRight" activeCell="G57" sqref="G57"/>
    </sheetView>
  </sheetViews>
  <sheetFormatPr defaultRowHeight="15" x14ac:dyDescent="0.25"/>
  <cols>
    <col min="1" max="1" width="5" style="99" customWidth="1"/>
    <col min="2" max="2" width="31.28515625" style="100" customWidth="1"/>
    <col min="3" max="3" width="18.42578125" style="100" customWidth="1"/>
    <col min="4" max="4" width="19.42578125" style="100" customWidth="1"/>
    <col min="5" max="5" width="8.28515625" style="100" customWidth="1"/>
    <col min="6" max="6" width="13.42578125" style="100" customWidth="1"/>
    <col min="7" max="7" width="30.42578125" style="101" customWidth="1"/>
    <col min="8" max="8" width="11.28515625" style="100" customWidth="1"/>
    <col min="9" max="9" width="18" style="102" customWidth="1"/>
    <col min="10" max="10" width="13.140625" style="102" customWidth="1"/>
    <col min="11" max="11" width="12.5703125" style="102" customWidth="1"/>
    <col min="12" max="12" width="8.42578125" style="102" customWidth="1"/>
    <col min="13" max="13" width="8.7109375" style="102" customWidth="1"/>
    <col min="14" max="14" width="15.28515625" style="102" customWidth="1"/>
    <col min="15" max="15" width="10.140625" style="100" customWidth="1"/>
    <col min="16" max="16" width="10.42578125" style="100" customWidth="1"/>
    <col min="17" max="17" width="11.42578125" style="100" customWidth="1"/>
    <col min="18" max="18" width="14.140625" style="100" customWidth="1"/>
    <col min="19" max="19" width="13.42578125" style="100" customWidth="1"/>
    <col min="20" max="20" width="13.42578125" style="103" customWidth="1"/>
    <col min="21" max="24" width="9.7109375" style="100" customWidth="1"/>
    <col min="25" max="25" width="9.7109375" style="100" bestFit="1" customWidth="1"/>
    <col min="26" max="26" width="14.28515625" style="100" bestFit="1" customWidth="1"/>
    <col min="27" max="27" width="11.7109375" style="102" customWidth="1"/>
    <col min="28" max="28" width="11.140625" style="102" customWidth="1"/>
  </cols>
  <sheetData>
    <row r="2" spans="1:28" s="20" customFormat="1" ht="18.75" x14ac:dyDescent="0.3">
      <c r="A2" s="148" t="s">
        <v>106</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row>
    <row r="3" spans="1:28" s="20" customFormat="1" ht="15.75" thickBot="1" x14ac:dyDescent="0.3">
      <c r="A3" s="58"/>
      <c r="B3" s="59"/>
      <c r="C3" s="59"/>
      <c r="D3" s="59"/>
      <c r="E3" s="59"/>
      <c r="F3" s="59"/>
      <c r="G3" s="60"/>
      <c r="H3" s="59"/>
      <c r="I3" s="59"/>
      <c r="J3" s="59"/>
      <c r="K3" s="59"/>
      <c r="L3" s="59"/>
      <c r="M3" s="59"/>
      <c r="N3" s="59"/>
      <c r="O3" s="59"/>
      <c r="P3" s="59"/>
      <c r="Q3" s="59"/>
      <c r="R3" s="59"/>
      <c r="S3" s="59"/>
      <c r="T3" s="59"/>
      <c r="U3" s="59"/>
      <c r="V3" s="59"/>
      <c r="W3" s="59"/>
      <c r="X3" s="59"/>
      <c r="Y3" s="59"/>
      <c r="Z3" s="59"/>
      <c r="AA3" s="59"/>
      <c r="AB3" s="59"/>
    </row>
    <row r="4" spans="1:28" s="12" customFormat="1" ht="15.75" customHeight="1" x14ac:dyDescent="0.25">
      <c r="A4" s="149" t="s">
        <v>107</v>
      </c>
      <c r="B4" s="142" t="s">
        <v>17</v>
      </c>
      <c r="C4" s="142" t="s">
        <v>108</v>
      </c>
      <c r="D4" s="142" t="s">
        <v>8</v>
      </c>
      <c r="E4" s="142" t="s">
        <v>15</v>
      </c>
      <c r="F4" s="142" t="s">
        <v>16</v>
      </c>
      <c r="G4" s="142" t="s">
        <v>127</v>
      </c>
      <c r="H4" s="142" t="s">
        <v>9</v>
      </c>
      <c r="I4" s="142" t="s">
        <v>108</v>
      </c>
      <c r="J4" s="142" t="s">
        <v>6</v>
      </c>
      <c r="K4" s="142"/>
      <c r="L4" s="142" t="s">
        <v>109</v>
      </c>
      <c r="M4" s="142"/>
      <c r="N4" s="142"/>
      <c r="O4" s="143" t="s">
        <v>18</v>
      </c>
      <c r="P4" s="144"/>
      <c r="Q4" s="144"/>
      <c r="R4" s="144"/>
      <c r="S4" s="144"/>
      <c r="T4" s="144"/>
      <c r="U4" s="144"/>
      <c r="V4" s="144"/>
      <c r="W4" s="144"/>
      <c r="X4" s="144"/>
      <c r="Y4" s="144"/>
      <c r="Z4" s="145"/>
      <c r="AA4" s="142" t="s">
        <v>19</v>
      </c>
      <c r="AB4" s="137" t="s">
        <v>110</v>
      </c>
    </row>
    <row r="5" spans="1:28" s="12" customFormat="1" ht="15.75" customHeight="1" x14ac:dyDescent="0.25">
      <c r="A5" s="150"/>
      <c r="B5" s="140"/>
      <c r="C5" s="140"/>
      <c r="D5" s="140"/>
      <c r="E5" s="140"/>
      <c r="F5" s="140"/>
      <c r="G5" s="140"/>
      <c r="H5" s="140"/>
      <c r="I5" s="140"/>
      <c r="J5" s="140" t="s">
        <v>7</v>
      </c>
      <c r="K5" s="140" t="s">
        <v>111</v>
      </c>
      <c r="L5" s="146" t="s">
        <v>11</v>
      </c>
      <c r="M5" s="146"/>
      <c r="N5" s="146" t="s">
        <v>12</v>
      </c>
      <c r="O5" s="140" t="s">
        <v>10</v>
      </c>
      <c r="P5" s="140"/>
      <c r="Q5" s="140"/>
      <c r="R5" s="140"/>
      <c r="S5" s="140"/>
      <c r="T5" s="140"/>
      <c r="U5" s="140" t="s">
        <v>20</v>
      </c>
      <c r="V5" s="140"/>
      <c r="W5" s="140"/>
      <c r="X5" s="140"/>
      <c r="Y5" s="140"/>
      <c r="Z5" s="140"/>
      <c r="AA5" s="140"/>
      <c r="AB5" s="138"/>
    </row>
    <row r="6" spans="1:28" s="12" customFormat="1" ht="47.25" x14ac:dyDescent="0.25">
      <c r="A6" s="150"/>
      <c r="B6" s="140"/>
      <c r="C6" s="140"/>
      <c r="D6" s="140"/>
      <c r="E6" s="140"/>
      <c r="F6" s="140"/>
      <c r="G6" s="140"/>
      <c r="H6" s="140"/>
      <c r="I6" s="140"/>
      <c r="J6" s="140"/>
      <c r="K6" s="140"/>
      <c r="L6" s="146" t="s">
        <v>13</v>
      </c>
      <c r="M6" s="146" t="s">
        <v>14</v>
      </c>
      <c r="N6" s="146"/>
      <c r="O6" s="140" t="s">
        <v>182</v>
      </c>
      <c r="P6" s="140"/>
      <c r="Q6" s="140"/>
      <c r="R6" s="140"/>
      <c r="S6" s="140" t="s">
        <v>183</v>
      </c>
      <c r="T6" s="55" t="s">
        <v>21</v>
      </c>
      <c r="U6" s="140"/>
      <c r="V6" s="140"/>
      <c r="W6" s="140"/>
      <c r="X6" s="140"/>
      <c r="Y6" s="140"/>
      <c r="Z6" s="140"/>
      <c r="AA6" s="140"/>
      <c r="AB6" s="138"/>
    </row>
    <row r="7" spans="1:28" s="12" customFormat="1" ht="75" customHeight="1" thickBot="1" x14ac:dyDescent="0.3">
      <c r="A7" s="151"/>
      <c r="B7" s="141"/>
      <c r="C7" s="141"/>
      <c r="D7" s="141"/>
      <c r="E7" s="141"/>
      <c r="F7" s="141"/>
      <c r="G7" s="141"/>
      <c r="H7" s="141"/>
      <c r="I7" s="141"/>
      <c r="J7" s="141"/>
      <c r="K7" s="141"/>
      <c r="L7" s="147"/>
      <c r="M7" s="147"/>
      <c r="N7" s="147"/>
      <c r="O7" s="56" t="s">
        <v>22</v>
      </c>
      <c r="P7" s="56" t="s">
        <v>23</v>
      </c>
      <c r="Q7" s="56" t="s">
        <v>112</v>
      </c>
      <c r="R7" s="56" t="s">
        <v>24</v>
      </c>
      <c r="S7" s="141"/>
      <c r="T7" s="56" t="s">
        <v>24</v>
      </c>
      <c r="U7" s="56" t="s">
        <v>25</v>
      </c>
      <c r="V7" s="56" t="s">
        <v>26</v>
      </c>
      <c r="W7" s="56" t="s">
        <v>27</v>
      </c>
      <c r="X7" s="56" t="s">
        <v>28</v>
      </c>
      <c r="Y7" s="56" t="s">
        <v>368</v>
      </c>
      <c r="Z7" s="56" t="s">
        <v>24</v>
      </c>
      <c r="AA7" s="141"/>
      <c r="AB7" s="139"/>
    </row>
    <row r="8" spans="1:28" s="12" customFormat="1" ht="19.5" customHeight="1" thickBot="1" x14ac:dyDescent="0.3">
      <c r="A8" s="61">
        <v>1</v>
      </c>
      <c r="B8" s="62">
        <v>2</v>
      </c>
      <c r="C8" s="62">
        <v>3</v>
      </c>
      <c r="D8" s="62">
        <v>4</v>
      </c>
      <c r="E8" s="62">
        <v>5</v>
      </c>
      <c r="F8" s="62">
        <v>6</v>
      </c>
      <c r="G8" s="62">
        <v>7</v>
      </c>
      <c r="H8" s="62">
        <v>8</v>
      </c>
      <c r="I8" s="62">
        <v>9</v>
      </c>
      <c r="J8" s="62">
        <v>10</v>
      </c>
      <c r="K8" s="62">
        <v>11</v>
      </c>
      <c r="L8" s="62">
        <v>12</v>
      </c>
      <c r="M8" s="62">
        <v>13</v>
      </c>
      <c r="N8" s="62">
        <v>14</v>
      </c>
      <c r="O8" s="62">
        <v>15</v>
      </c>
      <c r="P8" s="62">
        <v>16</v>
      </c>
      <c r="Q8" s="62">
        <v>17</v>
      </c>
      <c r="R8" s="62">
        <v>18</v>
      </c>
      <c r="S8" s="62">
        <v>19</v>
      </c>
      <c r="T8" s="62">
        <v>20</v>
      </c>
      <c r="U8" s="62">
        <v>21</v>
      </c>
      <c r="V8" s="62">
        <v>22</v>
      </c>
      <c r="W8" s="62">
        <v>23</v>
      </c>
      <c r="X8" s="62">
        <v>24</v>
      </c>
      <c r="Y8" s="62">
        <v>25</v>
      </c>
      <c r="Z8" s="62">
        <v>26</v>
      </c>
      <c r="AA8" s="63">
        <v>27</v>
      </c>
      <c r="AB8" s="63">
        <v>28</v>
      </c>
    </row>
    <row r="9" spans="1:28" s="20" customFormat="1" ht="24.75" customHeight="1" thickBot="1" x14ac:dyDescent="0.3">
      <c r="A9" s="134" t="s">
        <v>166</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6"/>
    </row>
    <row r="10" spans="1:28" s="27" customFormat="1" ht="110.1" customHeight="1" x14ac:dyDescent="0.25">
      <c r="A10" s="64">
        <v>1</v>
      </c>
      <c r="B10" s="55" t="s">
        <v>155</v>
      </c>
      <c r="C10" s="65" t="s">
        <v>126</v>
      </c>
      <c r="D10" s="65" t="s">
        <v>192</v>
      </c>
      <c r="E10" s="28">
        <v>110</v>
      </c>
      <c r="F10" s="65" t="s">
        <v>191</v>
      </c>
      <c r="G10" s="29" t="s">
        <v>318</v>
      </c>
      <c r="H10" s="30" t="s">
        <v>156</v>
      </c>
      <c r="I10" s="65" t="s">
        <v>126</v>
      </c>
      <c r="J10" s="55" t="s">
        <v>157</v>
      </c>
      <c r="K10" s="55" t="s">
        <v>193</v>
      </c>
      <c r="L10" s="28">
        <v>20</v>
      </c>
      <c r="M10" s="28">
        <v>5</v>
      </c>
      <c r="N10" s="28">
        <v>5</v>
      </c>
      <c r="O10" s="55">
        <v>0</v>
      </c>
      <c r="P10" s="66">
        <f t="shared" ref="P10" si="0">R10*0.5</f>
        <v>6.2125000000000004</v>
      </c>
      <c r="Q10" s="66">
        <f t="shared" ref="Q10:Q46" si="1">R10*0.5</f>
        <v>6.2125000000000004</v>
      </c>
      <c r="R10" s="35">
        <v>12.425000000000001</v>
      </c>
      <c r="S10" s="67">
        <v>0</v>
      </c>
      <c r="T10" s="68">
        <f>R10+S10</f>
        <v>12.425000000000001</v>
      </c>
      <c r="U10" s="69">
        <f t="shared" ref="U10:U24" si="2">245*Z10</f>
        <v>0</v>
      </c>
      <c r="V10" s="69">
        <f t="shared" ref="V10:V24" si="3">108*Z10</f>
        <v>0</v>
      </c>
      <c r="W10" s="69">
        <f t="shared" ref="W10:W24" si="4">29*Z10</f>
        <v>0</v>
      </c>
      <c r="X10" s="69">
        <v>0</v>
      </c>
      <c r="Y10" s="70">
        <f t="shared" ref="Y10" si="5">SUM(U10:X10)</f>
        <v>0</v>
      </c>
      <c r="Z10" s="57">
        <v>0</v>
      </c>
      <c r="AA10" s="55" t="s">
        <v>158</v>
      </c>
      <c r="AB10" s="31" t="s">
        <v>181</v>
      </c>
    </row>
    <row r="11" spans="1:28" s="27" customFormat="1" ht="110.1" customHeight="1" x14ac:dyDescent="0.25">
      <c r="A11" s="64">
        <v>2</v>
      </c>
      <c r="B11" s="55" t="s">
        <v>155</v>
      </c>
      <c r="C11" s="65" t="s">
        <v>126</v>
      </c>
      <c r="D11" s="65" t="s">
        <v>197</v>
      </c>
      <c r="E11" s="28">
        <v>110</v>
      </c>
      <c r="F11" s="65" t="s">
        <v>198</v>
      </c>
      <c r="G11" s="29" t="s">
        <v>319</v>
      </c>
      <c r="H11" s="30" t="s">
        <v>156</v>
      </c>
      <c r="I11" s="65" t="s">
        <v>126</v>
      </c>
      <c r="J11" s="55" t="s">
        <v>157</v>
      </c>
      <c r="K11" s="55" t="s">
        <v>199</v>
      </c>
      <c r="L11" s="28">
        <v>10</v>
      </c>
      <c r="M11" s="28" t="s">
        <v>234</v>
      </c>
      <c r="N11" s="28" t="s">
        <v>234</v>
      </c>
      <c r="O11" s="55">
        <v>0</v>
      </c>
      <c r="P11" s="71">
        <f t="shared" ref="P11:P46" si="6">R11*0.5</f>
        <v>2.75</v>
      </c>
      <c r="Q11" s="71">
        <f t="shared" si="1"/>
        <v>2.75</v>
      </c>
      <c r="R11" s="36">
        <v>5.5</v>
      </c>
      <c r="S11" s="67">
        <v>0</v>
      </c>
      <c r="T11" s="68">
        <f t="shared" ref="T11:T51" si="7">R11+S11</f>
        <v>5.5</v>
      </c>
      <c r="U11" s="69">
        <f t="shared" si="2"/>
        <v>0</v>
      </c>
      <c r="V11" s="69">
        <f t="shared" si="3"/>
        <v>0</v>
      </c>
      <c r="W11" s="69">
        <f t="shared" si="4"/>
        <v>0</v>
      </c>
      <c r="X11" s="69">
        <v>0</v>
      </c>
      <c r="Y11" s="70">
        <f t="shared" ref="Y11:Y24" si="8">SUM(U11:X11)</f>
        <v>0</v>
      </c>
      <c r="Z11" s="57">
        <v>0</v>
      </c>
      <c r="AA11" s="55" t="s">
        <v>158</v>
      </c>
      <c r="AB11" s="31" t="s">
        <v>181</v>
      </c>
    </row>
    <row r="12" spans="1:28" s="27" customFormat="1" ht="110.1" customHeight="1" x14ac:dyDescent="0.25">
      <c r="A12" s="64">
        <v>3</v>
      </c>
      <c r="B12" s="55" t="s">
        <v>155</v>
      </c>
      <c r="C12" s="65" t="s">
        <v>126</v>
      </c>
      <c r="D12" s="65" t="s">
        <v>204</v>
      </c>
      <c r="E12" s="28">
        <v>110</v>
      </c>
      <c r="F12" s="65" t="s">
        <v>200</v>
      </c>
      <c r="G12" s="29" t="s">
        <v>320</v>
      </c>
      <c r="H12" s="30" t="s">
        <v>156</v>
      </c>
      <c r="I12" s="65" t="s">
        <v>126</v>
      </c>
      <c r="J12" s="55" t="s">
        <v>157</v>
      </c>
      <c r="K12" s="55" t="s">
        <v>201</v>
      </c>
      <c r="L12" s="28">
        <v>15</v>
      </c>
      <c r="M12" s="28" t="s">
        <v>234</v>
      </c>
      <c r="N12" s="28" t="s">
        <v>234</v>
      </c>
      <c r="O12" s="55">
        <v>0</v>
      </c>
      <c r="P12" s="71">
        <f t="shared" si="6"/>
        <v>4</v>
      </c>
      <c r="Q12" s="71">
        <f t="shared" si="1"/>
        <v>4</v>
      </c>
      <c r="R12" s="36">
        <v>8</v>
      </c>
      <c r="S12" s="67">
        <v>0</v>
      </c>
      <c r="T12" s="68">
        <f t="shared" si="7"/>
        <v>8</v>
      </c>
      <c r="U12" s="69">
        <f t="shared" si="2"/>
        <v>0</v>
      </c>
      <c r="V12" s="69">
        <f t="shared" si="3"/>
        <v>0</v>
      </c>
      <c r="W12" s="69">
        <f t="shared" si="4"/>
        <v>0</v>
      </c>
      <c r="X12" s="69">
        <v>0</v>
      </c>
      <c r="Y12" s="70">
        <f t="shared" si="8"/>
        <v>0</v>
      </c>
      <c r="Z12" s="57">
        <v>0</v>
      </c>
      <c r="AA12" s="55" t="s">
        <v>158</v>
      </c>
      <c r="AB12" s="31" t="s">
        <v>181</v>
      </c>
    </row>
    <row r="13" spans="1:28" s="27" customFormat="1" ht="110.1" customHeight="1" x14ac:dyDescent="0.25">
      <c r="A13" s="64">
        <v>4</v>
      </c>
      <c r="B13" s="55" t="s">
        <v>155</v>
      </c>
      <c r="C13" s="65" t="s">
        <v>126</v>
      </c>
      <c r="D13" s="65" t="s">
        <v>203</v>
      </c>
      <c r="E13" s="28">
        <v>110</v>
      </c>
      <c r="F13" s="65" t="s">
        <v>202</v>
      </c>
      <c r="G13" s="29" t="s">
        <v>321</v>
      </c>
      <c r="H13" s="30" t="s">
        <v>156</v>
      </c>
      <c r="I13" s="72" t="s">
        <v>126</v>
      </c>
      <c r="J13" s="73" t="s">
        <v>157</v>
      </c>
      <c r="K13" s="55" t="s">
        <v>159</v>
      </c>
      <c r="L13" s="28">
        <v>15</v>
      </c>
      <c r="M13" s="28" t="s">
        <v>234</v>
      </c>
      <c r="N13" s="28" t="s">
        <v>234</v>
      </c>
      <c r="O13" s="55">
        <v>0</v>
      </c>
      <c r="P13" s="66">
        <f t="shared" si="6"/>
        <v>2.0425</v>
      </c>
      <c r="Q13" s="66">
        <f t="shared" si="1"/>
        <v>2.0425</v>
      </c>
      <c r="R13" s="36">
        <v>4.085</v>
      </c>
      <c r="S13" s="67">
        <v>0</v>
      </c>
      <c r="T13" s="68">
        <f t="shared" si="7"/>
        <v>4.085</v>
      </c>
      <c r="U13" s="69">
        <f t="shared" si="2"/>
        <v>0</v>
      </c>
      <c r="V13" s="69">
        <f t="shared" si="3"/>
        <v>0</v>
      </c>
      <c r="W13" s="69">
        <f t="shared" si="4"/>
        <v>0</v>
      </c>
      <c r="X13" s="69">
        <v>0</v>
      </c>
      <c r="Y13" s="70">
        <f t="shared" si="8"/>
        <v>0</v>
      </c>
      <c r="Z13" s="57">
        <v>0</v>
      </c>
      <c r="AA13" s="55" t="s">
        <v>160</v>
      </c>
      <c r="AB13" s="31" t="s">
        <v>181</v>
      </c>
    </row>
    <row r="14" spans="1:28" s="27" customFormat="1" ht="133.5" customHeight="1" x14ac:dyDescent="0.25">
      <c r="A14" s="64">
        <v>5</v>
      </c>
      <c r="B14" s="55" t="s">
        <v>207</v>
      </c>
      <c r="C14" s="65" t="s">
        <v>126</v>
      </c>
      <c r="D14" s="65" t="s">
        <v>206</v>
      </c>
      <c r="E14" s="28">
        <v>110</v>
      </c>
      <c r="F14" s="65" t="s">
        <v>205</v>
      </c>
      <c r="G14" s="29" t="s">
        <v>322</v>
      </c>
      <c r="H14" s="30" t="s">
        <v>156</v>
      </c>
      <c r="I14" s="72" t="s">
        <v>126</v>
      </c>
      <c r="J14" s="65" t="s">
        <v>235</v>
      </c>
      <c r="K14" s="55" t="s">
        <v>176</v>
      </c>
      <c r="L14" s="28">
        <v>0</v>
      </c>
      <c r="M14" s="28">
        <v>13</v>
      </c>
      <c r="N14" s="28">
        <v>13</v>
      </c>
      <c r="O14" s="55">
        <v>0</v>
      </c>
      <c r="P14" s="71">
        <f t="shared" si="6"/>
        <v>6.875</v>
      </c>
      <c r="Q14" s="71">
        <f t="shared" si="1"/>
        <v>6.875</v>
      </c>
      <c r="R14" s="36">
        <v>13.75</v>
      </c>
      <c r="S14" s="67">
        <v>0</v>
      </c>
      <c r="T14" s="68">
        <f t="shared" si="7"/>
        <v>13.75</v>
      </c>
      <c r="U14" s="69">
        <f t="shared" si="2"/>
        <v>0</v>
      </c>
      <c r="V14" s="69">
        <f t="shared" si="3"/>
        <v>0</v>
      </c>
      <c r="W14" s="69">
        <f t="shared" si="4"/>
        <v>0</v>
      </c>
      <c r="X14" s="69">
        <v>0</v>
      </c>
      <c r="Y14" s="70">
        <f t="shared" si="8"/>
        <v>0</v>
      </c>
      <c r="Z14" s="57">
        <v>0</v>
      </c>
      <c r="AA14" s="55" t="s">
        <v>158</v>
      </c>
      <c r="AB14" s="31" t="s">
        <v>181</v>
      </c>
    </row>
    <row r="15" spans="1:28" s="27" customFormat="1" ht="110.1" customHeight="1" x14ac:dyDescent="0.25">
      <c r="A15" s="64">
        <v>6</v>
      </c>
      <c r="B15" s="55" t="s">
        <v>155</v>
      </c>
      <c r="C15" s="65" t="s">
        <v>126</v>
      </c>
      <c r="D15" s="65" t="s">
        <v>194</v>
      </c>
      <c r="E15" s="28">
        <v>110</v>
      </c>
      <c r="F15" s="65" t="s">
        <v>195</v>
      </c>
      <c r="G15" s="29" t="s">
        <v>363</v>
      </c>
      <c r="H15" s="30" t="s">
        <v>156</v>
      </c>
      <c r="I15" s="65" t="s">
        <v>126</v>
      </c>
      <c r="J15" s="55" t="s">
        <v>157</v>
      </c>
      <c r="K15" s="55" t="s">
        <v>196</v>
      </c>
      <c r="L15" s="28">
        <v>25</v>
      </c>
      <c r="M15" s="28">
        <v>5</v>
      </c>
      <c r="N15" s="28">
        <v>5</v>
      </c>
      <c r="O15" s="55">
        <v>0</v>
      </c>
      <c r="P15" s="71">
        <f>R15*0.5</f>
        <v>5.92</v>
      </c>
      <c r="Q15" s="71">
        <f>R15*0.5</f>
        <v>5.92</v>
      </c>
      <c r="R15" s="36">
        <v>11.84</v>
      </c>
      <c r="S15" s="67">
        <v>0</v>
      </c>
      <c r="T15" s="68">
        <f>R15+S15</f>
        <v>11.84</v>
      </c>
      <c r="U15" s="69">
        <f>245*Z15</f>
        <v>0</v>
      </c>
      <c r="V15" s="69">
        <f>108*Z15</f>
        <v>0</v>
      </c>
      <c r="W15" s="69">
        <f>29*Z15</f>
        <v>0</v>
      </c>
      <c r="X15" s="69">
        <v>0</v>
      </c>
      <c r="Y15" s="70">
        <f>SUM(U15:X15)</f>
        <v>0</v>
      </c>
      <c r="Z15" s="57">
        <v>0</v>
      </c>
      <c r="AA15" s="55" t="s">
        <v>158</v>
      </c>
      <c r="AB15" s="31" t="s">
        <v>181</v>
      </c>
    </row>
    <row r="16" spans="1:28" s="27" customFormat="1" ht="110.1" customHeight="1" x14ac:dyDescent="0.25">
      <c r="A16" s="64">
        <v>7</v>
      </c>
      <c r="B16" s="55" t="s">
        <v>207</v>
      </c>
      <c r="C16" s="65" t="s">
        <v>126</v>
      </c>
      <c r="D16" s="65" t="s">
        <v>209</v>
      </c>
      <c r="E16" s="28">
        <v>110</v>
      </c>
      <c r="F16" s="65" t="s">
        <v>208</v>
      </c>
      <c r="G16" s="29" t="s">
        <v>323</v>
      </c>
      <c r="H16" s="30" t="s">
        <v>156</v>
      </c>
      <c r="I16" s="72" t="s">
        <v>126</v>
      </c>
      <c r="J16" s="65" t="s">
        <v>235</v>
      </c>
      <c r="K16" s="55" t="s">
        <v>164</v>
      </c>
      <c r="L16" s="28">
        <v>70</v>
      </c>
      <c r="M16" s="28">
        <v>20</v>
      </c>
      <c r="N16" s="28">
        <v>20</v>
      </c>
      <c r="O16" s="55">
        <v>0</v>
      </c>
      <c r="P16" s="66">
        <f t="shared" si="6"/>
        <v>3.1425000000000001</v>
      </c>
      <c r="Q16" s="66">
        <f t="shared" si="1"/>
        <v>3.1425000000000001</v>
      </c>
      <c r="R16" s="36">
        <v>6.2850000000000001</v>
      </c>
      <c r="S16" s="67">
        <v>0</v>
      </c>
      <c r="T16" s="68">
        <f t="shared" si="7"/>
        <v>6.2850000000000001</v>
      </c>
      <c r="U16" s="69">
        <f t="shared" si="2"/>
        <v>0</v>
      </c>
      <c r="V16" s="69">
        <f t="shared" si="3"/>
        <v>0</v>
      </c>
      <c r="W16" s="69">
        <f t="shared" si="4"/>
        <v>0</v>
      </c>
      <c r="X16" s="69">
        <v>0</v>
      </c>
      <c r="Y16" s="70">
        <f t="shared" si="8"/>
        <v>0</v>
      </c>
      <c r="Z16" s="57">
        <v>0</v>
      </c>
      <c r="AA16" s="55" t="s">
        <v>160</v>
      </c>
      <c r="AB16" s="31" t="s">
        <v>181</v>
      </c>
    </row>
    <row r="17" spans="1:31" s="27" customFormat="1" ht="140.25" customHeight="1" x14ac:dyDescent="0.25">
      <c r="A17" s="64">
        <v>8</v>
      </c>
      <c r="B17" s="55" t="s">
        <v>207</v>
      </c>
      <c r="C17" s="65" t="s">
        <v>126</v>
      </c>
      <c r="D17" s="65" t="s">
        <v>212</v>
      </c>
      <c r="E17" s="28">
        <v>110</v>
      </c>
      <c r="F17" s="65" t="s">
        <v>211</v>
      </c>
      <c r="G17" s="29" t="s">
        <v>361</v>
      </c>
      <c r="H17" s="30" t="s">
        <v>156</v>
      </c>
      <c r="I17" s="65" t="s">
        <v>126</v>
      </c>
      <c r="J17" s="65" t="s">
        <v>165</v>
      </c>
      <c r="K17" s="55" t="s">
        <v>210</v>
      </c>
      <c r="L17" s="28">
        <v>70</v>
      </c>
      <c r="M17" s="28">
        <v>20</v>
      </c>
      <c r="N17" s="28">
        <v>20</v>
      </c>
      <c r="O17" s="55">
        <v>0</v>
      </c>
      <c r="P17" s="71">
        <f t="shared" si="6"/>
        <v>5.915</v>
      </c>
      <c r="Q17" s="71">
        <f t="shared" si="1"/>
        <v>5.915</v>
      </c>
      <c r="R17" s="36">
        <v>11.83</v>
      </c>
      <c r="S17" s="67">
        <v>0</v>
      </c>
      <c r="T17" s="68">
        <f t="shared" si="7"/>
        <v>11.83</v>
      </c>
      <c r="U17" s="69">
        <f t="shared" si="2"/>
        <v>0</v>
      </c>
      <c r="V17" s="69">
        <f t="shared" si="3"/>
        <v>0</v>
      </c>
      <c r="W17" s="69">
        <f t="shared" si="4"/>
        <v>0</v>
      </c>
      <c r="X17" s="69">
        <v>0</v>
      </c>
      <c r="Y17" s="70">
        <f t="shared" si="8"/>
        <v>0</v>
      </c>
      <c r="Z17" s="57">
        <v>0</v>
      </c>
      <c r="AA17" s="55" t="s">
        <v>160</v>
      </c>
      <c r="AB17" s="31" t="s">
        <v>181</v>
      </c>
    </row>
    <row r="18" spans="1:31" s="27" customFormat="1" ht="110.1" customHeight="1" x14ac:dyDescent="0.25">
      <c r="A18" s="64">
        <v>9</v>
      </c>
      <c r="B18" s="55" t="s">
        <v>161</v>
      </c>
      <c r="C18" s="65" t="s">
        <v>126</v>
      </c>
      <c r="D18" s="65" t="s">
        <v>214</v>
      </c>
      <c r="E18" s="28">
        <v>110</v>
      </c>
      <c r="F18" s="65" t="s">
        <v>213</v>
      </c>
      <c r="G18" s="29" t="s">
        <v>324</v>
      </c>
      <c r="H18" s="30" t="s">
        <v>156</v>
      </c>
      <c r="I18" s="74" t="s">
        <v>162</v>
      </c>
      <c r="J18" s="48" t="s">
        <v>163</v>
      </c>
      <c r="K18" s="55" t="s">
        <v>219</v>
      </c>
      <c r="L18" s="28">
        <v>30</v>
      </c>
      <c r="M18" s="28">
        <v>15</v>
      </c>
      <c r="N18" s="28">
        <v>15</v>
      </c>
      <c r="O18" s="55">
        <v>0</v>
      </c>
      <c r="P18" s="66">
        <f t="shared" si="6"/>
        <v>1.0125</v>
      </c>
      <c r="Q18" s="66">
        <f t="shared" si="1"/>
        <v>1.0125</v>
      </c>
      <c r="R18" s="36">
        <v>2.0249999999999999</v>
      </c>
      <c r="S18" s="67">
        <v>0</v>
      </c>
      <c r="T18" s="68">
        <f t="shared" ref="T18:T20" si="9">R18+S18</f>
        <v>2.0249999999999999</v>
      </c>
      <c r="U18" s="69">
        <f t="shared" ref="U18:U20" si="10">245*Z18</f>
        <v>0</v>
      </c>
      <c r="V18" s="69">
        <f t="shared" ref="V18:V20" si="11">108*Z18</f>
        <v>0</v>
      </c>
      <c r="W18" s="69">
        <f t="shared" ref="W18:W20" si="12">29*Z18</f>
        <v>0</v>
      </c>
      <c r="X18" s="69">
        <v>0</v>
      </c>
      <c r="Y18" s="70">
        <f t="shared" ref="Y18:Y20" si="13">SUM(U18:X18)</f>
        <v>0</v>
      </c>
      <c r="Z18" s="57">
        <v>0</v>
      </c>
      <c r="AA18" s="55" t="s">
        <v>160</v>
      </c>
      <c r="AB18" s="31" t="s">
        <v>181</v>
      </c>
    </row>
    <row r="19" spans="1:31" s="27" customFormat="1" ht="110.1" customHeight="1" x14ac:dyDescent="0.25">
      <c r="A19" s="64">
        <v>10</v>
      </c>
      <c r="B19" s="55" t="s">
        <v>161</v>
      </c>
      <c r="C19" s="65" t="s">
        <v>126</v>
      </c>
      <c r="D19" s="65" t="s">
        <v>216</v>
      </c>
      <c r="E19" s="28">
        <v>110</v>
      </c>
      <c r="F19" s="65" t="s">
        <v>215</v>
      </c>
      <c r="G19" s="29" t="s">
        <v>325</v>
      </c>
      <c r="H19" s="30" t="s">
        <v>156</v>
      </c>
      <c r="I19" s="74" t="s">
        <v>162</v>
      </c>
      <c r="J19" s="48" t="s">
        <v>163</v>
      </c>
      <c r="K19" s="55" t="s">
        <v>173</v>
      </c>
      <c r="L19" s="28">
        <v>30</v>
      </c>
      <c r="M19" s="28">
        <v>15</v>
      </c>
      <c r="N19" s="28">
        <v>15</v>
      </c>
      <c r="O19" s="55">
        <v>0</v>
      </c>
      <c r="P19" s="71">
        <f t="shared" si="6"/>
        <v>1.2350000000000001</v>
      </c>
      <c r="Q19" s="71">
        <f t="shared" si="1"/>
        <v>1.2350000000000001</v>
      </c>
      <c r="R19" s="36">
        <v>2.4700000000000002</v>
      </c>
      <c r="S19" s="67">
        <v>0</v>
      </c>
      <c r="T19" s="68">
        <f t="shared" si="9"/>
        <v>2.4700000000000002</v>
      </c>
      <c r="U19" s="69">
        <f t="shared" si="10"/>
        <v>0</v>
      </c>
      <c r="V19" s="69">
        <f t="shared" si="11"/>
        <v>0</v>
      </c>
      <c r="W19" s="69">
        <f t="shared" si="12"/>
        <v>0</v>
      </c>
      <c r="X19" s="69">
        <v>0</v>
      </c>
      <c r="Y19" s="70">
        <f t="shared" si="13"/>
        <v>0</v>
      </c>
      <c r="Z19" s="57">
        <v>0</v>
      </c>
      <c r="AA19" s="55" t="s">
        <v>160</v>
      </c>
      <c r="AB19" s="31" t="s">
        <v>181</v>
      </c>
    </row>
    <row r="20" spans="1:31" s="27" customFormat="1" ht="110.1" customHeight="1" x14ac:dyDescent="0.25">
      <c r="A20" s="64">
        <v>11</v>
      </c>
      <c r="B20" s="55" t="s">
        <v>161</v>
      </c>
      <c r="C20" s="65" t="s">
        <v>126</v>
      </c>
      <c r="D20" s="65" t="s">
        <v>217</v>
      </c>
      <c r="E20" s="28">
        <v>110</v>
      </c>
      <c r="F20" s="65" t="s">
        <v>218</v>
      </c>
      <c r="G20" s="29" t="s">
        <v>360</v>
      </c>
      <c r="H20" s="30" t="s">
        <v>156</v>
      </c>
      <c r="I20" s="74" t="s">
        <v>162</v>
      </c>
      <c r="J20" s="48" t="s">
        <v>163</v>
      </c>
      <c r="K20" s="55" t="s">
        <v>220</v>
      </c>
      <c r="L20" s="28">
        <v>30</v>
      </c>
      <c r="M20" s="28">
        <v>15</v>
      </c>
      <c r="N20" s="28">
        <v>15</v>
      </c>
      <c r="O20" s="55">
        <v>0</v>
      </c>
      <c r="P20" s="71">
        <f t="shared" si="6"/>
        <v>3</v>
      </c>
      <c r="Q20" s="71">
        <f t="shared" si="1"/>
        <v>3</v>
      </c>
      <c r="R20" s="36">
        <v>6</v>
      </c>
      <c r="S20" s="67">
        <v>0</v>
      </c>
      <c r="T20" s="68">
        <f t="shared" si="9"/>
        <v>6</v>
      </c>
      <c r="U20" s="69">
        <f t="shared" si="10"/>
        <v>0</v>
      </c>
      <c r="V20" s="69">
        <f t="shared" si="11"/>
        <v>0</v>
      </c>
      <c r="W20" s="69">
        <f t="shared" si="12"/>
        <v>0</v>
      </c>
      <c r="X20" s="69">
        <v>0</v>
      </c>
      <c r="Y20" s="70">
        <f t="shared" si="13"/>
        <v>0</v>
      </c>
      <c r="Z20" s="57">
        <v>0</v>
      </c>
      <c r="AA20" s="55" t="s">
        <v>160</v>
      </c>
      <c r="AB20" s="31" t="s">
        <v>181</v>
      </c>
    </row>
    <row r="21" spans="1:31" s="27" customFormat="1" ht="126.75" customHeight="1" x14ac:dyDescent="0.25">
      <c r="A21" s="64">
        <v>12</v>
      </c>
      <c r="B21" s="55" t="s">
        <v>161</v>
      </c>
      <c r="C21" s="65" t="s">
        <v>126</v>
      </c>
      <c r="D21" s="65" t="s">
        <v>222</v>
      </c>
      <c r="E21" s="28">
        <v>110</v>
      </c>
      <c r="F21" s="65" t="s">
        <v>221</v>
      </c>
      <c r="G21" s="29" t="s">
        <v>326</v>
      </c>
      <c r="H21" s="30" t="s">
        <v>156</v>
      </c>
      <c r="I21" s="72" t="s">
        <v>126</v>
      </c>
      <c r="J21" s="48" t="s">
        <v>157</v>
      </c>
      <c r="K21" s="55" t="s">
        <v>223</v>
      </c>
      <c r="L21" s="28">
        <v>60</v>
      </c>
      <c r="M21" s="28">
        <v>20</v>
      </c>
      <c r="N21" s="28">
        <v>20</v>
      </c>
      <c r="O21" s="55">
        <v>0</v>
      </c>
      <c r="P21" s="71">
        <f t="shared" si="6"/>
        <v>3.86</v>
      </c>
      <c r="Q21" s="71">
        <f t="shared" si="1"/>
        <v>3.86</v>
      </c>
      <c r="R21" s="36">
        <v>7.72</v>
      </c>
      <c r="S21" s="67">
        <v>0</v>
      </c>
      <c r="T21" s="68">
        <f t="shared" si="7"/>
        <v>7.72</v>
      </c>
      <c r="U21" s="69">
        <f t="shared" si="2"/>
        <v>0</v>
      </c>
      <c r="V21" s="69">
        <f t="shared" si="3"/>
        <v>0</v>
      </c>
      <c r="W21" s="69">
        <f t="shared" si="4"/>
        <v>0</v>
      </c>
      <c r="X21" s="69">
        <v>0</v>
      </c>
      <c r="Y21" s="70">
        <f t="shared" si="8"/>
        <v>0</v>
      </c>
      <c r="Z21" s="57">
        <v>0</v>
      </c>
      <c r="AA21" s="55" t="s">
        <v>160</v>
      </c>
      <c r="AB21" s="31" t="s">
        <v>181</v>
      </c>
    </row>
    <row r="22" spans="1:31" s="27" customFormat="1" ht="110.1" customHeight="1" x14ac:dyDescent="0.25">
      <c r="A22" s="64">
        <v>13</v>
      </c>
      <c r="B22" s="55" t="s">
        <v>224</v>
      </c>
      <c r="C22" s="65" t="s">
        <v>126</v>
      </c>
      <c r="D22" s="65" t="s">
        <v>227</v>
      </c>
      <c r="E22" s="28">
        <v>35</v>
      </c>
      <c r="F22" s="65" t="s">
        <v>226</v>
      </c>
      <c r="G22" s="29" t="s">
        <v>327</v>
      </c>
      <c r="H22" s="30" t="s">
        <v>225</v>
      </c>
      <c r="I22" s="72" t="s">
        <v>126</v>
      </c>
      <c r="J22" s="65" t="s">
        <v>236</v>
      </c>
      <c r="K22" s="55" t="s">
        <v>230</v>
      </c>
      <c r="L22" s="28">
        <v>25</v>
      </c>
      <c r="M22" s="28">
        <v>10</v>
      </c>
      <c r="N22" s="28">
        <v>10</v>
      </c>
      <c r="O22" s="55">
        <v>0</v>
      </c>
      <c r="P22" s="66">
        <f t="shared" si="6"/>
        <v>1.2625</v>
      </c>
      <c r="Q22" s="66">
        <f t="shared" si="1"/>
        <v>1.2625</v>
      </c>
      <c r="R22" s="36">
        <v>2.5249999999999999</v>
      </c>
      <c r="S22" s="67">
        <v>0</v>
      </c>
      <c r="T22" s="68">
        <f t="shared" si="7"/>
        <v>2.5249999999999999</v>
      </c>
      <c r="U22" s="69">
        <f t="shared" si="2"/>
        <v>0</v>
      </c>
      <c r="V22" s="69">
        <f t="shared" si="3"/>
        <v>0</v>
      </c>
      <c r="W22" s="69">
        <f t="shared" si="4"/>
        <v>0</v>
      </c>
      <c r="X22" s="69">
        <v>0</v>
      </c>
      <c r="Y22" s="70">
        <f t="shared" si="8"/>
        <v>0</v>
      </c>
      <c r="Z22" s="57">
        <v>0</v>
      </c>
      <c r="AA22" s="55" t="s">
        <v>158</v>
      </c>
      <c r="AB22" s="31" t="s">
        <v>181</v>
      </c>
    </row>
    <row r="23" spans="1:31" s="27" customFormat="1" ht="110.1" customHeight="1" x14ac:dyDescent="0.25">
      <c r="A23" s="64">
        <v>14</v>
      </c>
      <c r="B23" s="55" t="s">
        <v>224</v>
      </c>
      <c r="C23" s="65" t="s">
        <v>126</v>
      </c>
      <c r="D23" s="65" t="s">
        <v>228</v>
      </c>
      <c r="E23" s="28">
        <v>35</v>
      </c>
      <c r="F23" s="65" t="s">
        <v>229</v>
      </c>
      <c r="G23" s="29" t="s">
        <v>328</v>
      </c>
      <c r="H23" s="30" t="s">
        <v>225</v>
      </c>
      <c r="I23" s="72" t="s">
        <v>126</v>
      </c>
      <c r="J23" s="65" t="s">
        <v>236</v>
      </c>
      <c r="K23" s="55" t="s">
        <v>164</v>
      </c>
      <c r="L23" s="28">
        <v>25</v>
      </c>
      <c r="M23" s="28">
        <v>10</v>
      </c>
      <c r="N23" s="28">
        <v>10</v>
      </c>
      <c r="O23" s="55">
        <v>0</v>
      </c>
      <c r="P23" s="66">
        <f t="shared" si="6"/>
        <v>0.94650000000000001</v>
      </c>
      <c r="Q23" s="66">
        <f t="shared" si="1"/>
        <v>0.94650000000000001</v>
      </c>
      <c r="R23" s="36">
        <v>1.893</v>
      </c>
      <c r="S23" s="67">
        <v>0</v>
      </c>
      <c r="T23" s="68">
        <f t="shared" si="7"/>
        <v>1.893</v>
      </c>
      <c r="U23" s="69">
        <f t="shared" si="2"/>
        <v>0</v>
      </c>
      <c r="V23" s="69">
        <f t="shared" si="3"/>
        <v>0</v>
      </c>
      <c r="W23" s="69">
        <f t="shared" si="4"/>
        <v>0</v>
      </c>
      <c r="X23" s="69">
        <v>0</v>
      </c>
      <c r="Y23" s="70">
        <f t="shared" si="8"/>
        <v>0</v>
      </c>
      <c r="Z23" s="57">
        <v>0</v>
      </c>
      <c r="AA23" s="55" t="s">
        <v>158</v>
      </c>
      <c r="AB23" s="31" t="s">
        <v>181</v>
      </c>
    </row>
    <row r="24" spans="1:31" s="27" customFormat="1" ht="110.1" customHeight="1" x14ac:dyDescent="0.25">
      <c r="A24" s="64">
        <v>15</v>
      </c>
      <c r="B24" s="55" t="s">
        <v>224</v>
      </c>
      <c r="C24" s="65" t="s">
        <v>126</v>
      </c>
      <c r="D24" s="65" t="s">
        <v>231</v>
      </c>
      <c r="E24" s="28">
        <v>35</v>
      </c>
      <c r="F24" s="65" t="s">
        <v>232</v>
      </c>
      <c r="G24" s="29" t="s">
        <v>362</v>
      </c>
      <c r="H24" s="30" t="s">
        <v>225</v>
      </c>
      <c r="I24" s="72" t="s">
        <v>126</v>
      </c>
      <c r="J24" s="65" t="s">
        <v>236</v>
      </c>
      <c r="K24" s="55" t="s">
        <v>233</v>
      </c>
      <c r="L24" s="28">
        <v>25</v>
      </c>
      <c r="M24" s="28">
        <v>10</v>
      </c>
      <c r="N24" s="28">
        <v>10</v>
      </c>
      <c r="O24" s="55">
        <v>0</v>
      </c>
      <c r="P24" s="71">
        <f t="shared" si="6"/>
        <v>0.82499999999999996</v>
      </c>
      <c r="Q24" s="71">
        <f t="shared" si="1"/>
        <v>0.82499999999999996</v>
      </c>
      <c r="R24" s="36">
        <v>1.65</v>
      </c>
      <c r="S24" s="67">
        <v>0</v>
      </c>
      <c r="T24" s="68">
        <f t="shared" si="7"/>
        <v>1.65</v>
      </c>
      <c r="U24" s="69">
        <f t="shared" si="2"/>
        <v>0</v>
      </c>
      <c r="V24" s="69">
        <f t="shared" si="3"/>
        <v>0</v>
      </c>
      <c r="W24" s="69">
        <f t="shared" si="4"/>
        <v>0</v>
      </c>
      <c r="X24" s="69">
        <v>0</v>
      </c>
      <c r="Y24" s="70">
        <f t="shared" si="8"/>
        <v>0</v>
      </c>
      <c r="Z24" s="57">
        <v>0</v>
      </c>
      <c r="AA24" s="55" t="s">
        <v>158</v>
      </c>
      <c r="AB24" s="31" t="s">
        <v>181</v>
      </c>
    </row>
    <row r="25" spans="1:31" s="27" customFormat="1" ht="64.5" customHeight="1" x14ac:dyDescent="0.25">
      <c r="A25" s="130">
        <v>16</v>
      </c>
      <c r="B25" s="125" t="s">
        <v>237</v>
      </c>
      <c r="C25" s="125" t="s">
        <v>168</v>
      </c>
      <c r="D25" s="127" t="s">
        <v>238</v>
      </c>
      <c r="E25" s="125">
        <v>110</v>
      </c>
      <c r="F25" s="125" t="s">
        <v>239</v>
      </c>
      <c r="G25" s="32" t="s">
        <v>341</v>
      </c>
      <c r="H25" s="73">
        <v>23.5</v>
      </c>
      <c r="I25" s="72" t="s">
        <v>168</v>
      </c>
      <c r="J25" s="127" t="s">
        <v>169</v>
      </c>
      <c r="K25" s="55" t="s">
        <v>240</v>
      </c>
      <c r="L25" s="73">
        <v>35</v>
      </c>
      <c r="M25" s="73">
        <v>1</v>
      </c>
      <c r="N25" s="73">
        <v>1.3</v>
      </c>
      <c r="O25" s="55">
        <v>0</v>
      </c>
      <c r="P25" s="71">
        <f t="shared" si="6"/>
        <v>2.9375</v>
      </c>
      <c r="Q25" s="71">
        <f t="shared" si="1"/>
        <v>2.9375</v>
      </c>
      <c r="R25" s="57">
        <f>3.525+2.35</f>
        <v>5.875</v>
      </c>
      <c r="S25" s="75">
        <v>0</v>
      </c>
      <c r="T25" s="76">
        <f t="shared" si="7"/>
        <v>5.875</v>
      </c>
      <c r="U25" s="73">
        <v>0</v>
      </c>
      <c r="V25" s="73">
        <v>0</v>
      </c>
      <c r="W25" s="73">
        <v>0</v>
      </c>
      <c r="X25" s="73">
        <v>0</v>
      </c>
      <c r="Y25" s="73">
        <v>0</v>
      </c>
      <c r="Z25" s="77">
        <v>0</v>
      </c>
      <c r="AA25" s="55" t="s">
        <v>241</v>
      </c>
      <c r="AB25" s="78" t="s">
        <v>315</v>
      </c>
    </row>
    <row r="26" spans="1:31" s="27" customFormat="1" ht="64.5" customHeight="1" x14ac:dyDescent="0.25">
      <c r="A26" s="133"/>
      <c r="B26" s="129"/>
      <c r="C26" s="129"/>
      <c r="D26" s="128"/>
      <c r="E26" s="129"/>
      <c r="F26" s="129"/>
      <c r="G26" s="32" t="s">
        <v>242</v>
      </c>
      <c r="H26" s="55">
        <v>13</v>
      </c>
      <c r="I26" s="55" t="s">
        <v>168</v>
      </c>
      <c r="J26" s="128"/>
      <c r="K26" s="55" t="s">
        <v>240</v>
      </c>
      <c r="L26" s="79">
        <v>35</v>
      </c>
      <c r="M26" s="55">
        <v>1</v>
      </c>
      <c r="N26" s="55">
        <v>1.3</v>
      </c>
      <c r="O26" s="55">
        <v>0</v>
      </c>
      <c r="P26" s="71">
        <f t="shared" si="6"/>
        <v>5.0000000000000001E-3</v>
      </c>
      <c r="Q26" s="71">
        <f t="shared" si="1"/>
        <v>5.0000000000000001E-3</v>
      </c>
      <c r="R26" s="80">
        <v>0.01</v>
      </c>
      <c r="S26" s="81">
        <v>0</v>
      </c>
      <c r="T26" s="77">
        <f t="shared" si="7"/>
        <v>0.01</v>
      </c>
      <c r="U26" s="55">
        <v>0</v>
      </c>
      <c r="V26" s="55">
        <v>0</v>
      </c>
      <c r="W26" s="55">
        <v>0</v>
      </c>
      <c r="X26" s="55">
        <v>0</v>
      </c>
      <c r="Y26" s="55">
        <v>0</v>
      </c>
      <c r="Z26" s="57">
        <v>0</v>
      </c>
      <c r="AA26" s="55" t="s">
        <v>241</v>
      </c>
      <c r="AB26" s="78" t="s">
        <v>315</v>
      </c>
    </row>
    <row r="27" spans="1:31" s="27" customFormat="1" ht="64.5" customHeight="1" x14ac:dyDescent="0.25">
      <c r="A27" s="130">
        <v>17</v>
      </c>
      <c r="B27" s="125" t="s">
        <v>237</v>
      </c>
      <c r="C27" s="125" t="s">
        <v>168</v>
      </c>
      <c r="D27" s="127" t="s">
        <v>243</v>
      </c>
      <c r="E27" s="125">
        <v>110</v>
      </c>
      <c r="F27" s="125" t="s">
        <v>244</v>
      </c>
      <c r="G27" s="32" t="s">
        <v>341</v>
      </c>
      <c r="H27" s="73">
        <v>23.5</v>
      </c>
      <c r="I27" s="82" t="s">
        <v>168</v>
      </c>
      <c r="J27" s="125" t="s">
        <v>169</v>
      </c>
      <c r="K27" s="82" t="s">
        <v>240</v>
      </c>
      <c r="L27" s="73">
        <v>35</v>
      </c>
      <c r="M27" s="73">
        <v>1</v>
      </c>
      <c r="N27" s="73">
        <v>1.3</v>
      </c>
      <c r="O27" s="55">
        <v>0</v>
      </c>
      <c r="P27" s="71">
        <f t="shared" si="6"/>
        <v>2.9375</v>
      </c>
      <c r="Q27" s="71">
        <f t="shared" si="1"/>
        <v>2.9375</v>
      </c>
      <c r="R27" s="57">
        <f>3.525+2.35</f>
        <v>5.875</v>
      </c>
      <c r="S27" s="75">
        <v>0</v>
      </c>
      <c r="T27" s="76">
        <f t="shared" si="7"/>
        <v>5.875</v>
      </c>
      <c r="U27" s="73">
        <v>0</v>
      </c>
      <c r="V27" s="73">
        <v>0</v>
      </c>
      <c r="W27" s="73">
        <v>0</v>
      </c>
      <c r="X27" s="73">
        <v>0</v>
      </c>
      <c r="Y27" s="73">
        <v>0</v>
      </c>
      <c r="Z27" s="77">
        <v>0</v>
      </c>
      <c r="AA27" s="55" t="s">
        <v>241</v>
      </c>
      <c r="AB27" s="78" t="s">
        <v>315</v>
      </c>
    </row>
    <row r="28" spans="1:31" s="27" customFormat="1" ht="64.5" customHeight="1" x14ac:dyDescent="0.25">
      <c r="A28" s="133"/>
      <c r="B28" s="129"/>
      <c r="C28" s="129"/>
      <c r="D28" s="128"/>
      <c r="E28" s="129"/>
      <c r="F28" s="129"/>
      <c r="G28" s="32" t="s">
        <v>242</v>
      </c>
      <c r="H28" s="55">
        <v>13</v>
      </c>
      <c r="I28" s="55" t="s">
        <v>168</v>
      </c>
      <c r="J28" s="129"/>
      <c r="K28" s="55" t="s">
        <v>240</v>
      </c>
      <c r="L28" s="55">
        <v>35</v>
      </c>
      <c r="M28" s="55">
        <v>1</v>
      </c>
      <c r="N28" s="55">
        <v>1.3</v>
      </c>
      <c r="O28" s="55">
        <v>0</v>
      </c>
      <c r="P28" s="71">
        <f t="shared" si="6"/>
        <v>5.0000000000000001E-3</v>
      </c>
      <c r="Q28" s="71">
        <f t="shared" si="1"/>
        <v>5.0000000000000001E-3</v>
      </c>
      <c r="R28" s="80">
        <v>0.01</v>
      </c>
      <c r="S28" s="81">
        <v>0</v>
      </c>
      <c r="T28" s="77">
        <f t="shared" si="7"/>
        <v>0.01</v>
      </c>
      <c r="U28" s="55">
        <v>0</v>
      </c>
      <c r="V28" s="55">
        <v>0</v>
      </c>
      <c r="W28" s="55">
        <v>0</v>
      </c>
      <c r="X28" s="55">
        <v>0</v>
      </c>
      <c r="Y28" s="55">
        <v>0</v>
      </c>
      <c r="Z28" s="57">
        <v>0</v>
      </c>
      <c r="AA28" s="55" t="s">
        <v>241</v>
      </c>
      <c r="AB28" s="78" t="s">
        <v>315</v>
      </c>
    </row>
    <row r="29" spans="1:31" s="27" customFormat="1" ht="63" customHeight="1" x14ac:dyDescent="0.25">
      <c r="A29" s="130">
        <v>18</v>
      </c>
      <c r="B29" s="125" t="s">
        <v>167</v>
      </c>
      <c r="C29" s="125" t="s">
        <v>168</v>
      </c>
      <c r="D29" s="127" t="s">
        <v>245</v>
      </c>
      <c r="E29" s="125">
        <v>110</v>
      </c>
      <c r="F29" s="125" t="s">
        <v>246</v>
      </c>
      <c r="G29" s="33" t="s">
        <v>342</v>
      </c>
      <c r="H29" s="55">
        <v>45</v>
      </c>
      <c r="I29" s="55" t="s">
        <v>168</v>
      </c>
      <c r="J29" s="125" t="s">
        <v>169</v>
      </c>
      <c r="K29" s="55" t="s">
        <v>247</v>
      </c>
      <c r="L29" s="55">
        <v>20</v>
      </c>
      <c r="M29" s="55">
        <v>6</v>
      </c>
      <c r="N29" s="55">
        <v>12</v>
      </c>
      <c r="O29" s="55">
        <v>0</v>
      </c>
      <c r="P29" s="71">
        <f t="shared" si="6"/>
        <v>12.836</v>
      </c>
      <c r="Q29" s="71">
        <f t="shared" si="1"/>
        <v>12.836</v>
      </c>
      <c r="R29" s="57">
        <f>8.82+16.852</f>
        <v>25.672000000000001</v>
      </c>
      <c r="S29" s="57">
        <v>0</v>
      </c>
      <c r="T29" s="57">
        <f t="shared" si="7"/>
        <v>25.672000000000001</v>
      </c>
      <c r="U29" s="48">
        <v>0</v>
      </c>
      <c r="V29" s="48">
        <v>0</v>
      </c>
      <c r="W29" s="48">
        <v>0</v>
      </c>
      <c r="X29" s="48">
        <v>0</v>
      </c>
      <c r="Y29" s="48">
        <v>0</v>
      </c>
      <c r="Z29" s="83">
        <v>0</v>
      </c>
      <c r="AA29" s="48" t="s">
        <v>128</v>
      </c>
      <c r="AB29" s="78" t="s">
        <v>315</v>
      </c>
    </row>
    <row r="30" spans="1:31" s="27" customFormat="1" ht="63" customHeight="1" x14ac:dyDescent="0.25">
      <c r="A30" s="131"/>
      <c r="B30" s="126"/>
      <c r="C30" s="126"/>
      <c r="D30" s="132"/>
      <c r="E30" s="126"/>
      <c r="F30" s="126"/>
      <c r="G30" s="33" t="s">
        <v>343</v>
      </c>
      <c r="H30" s="55">
        <v>45</v>
      </c>
      <c r="I30" s="55" t="s">
        <v>168</v>
      </c>
      <c r="J30" s="126"/>
      <c r="K30" s="55" t="s">
        <v>247</v>
      </c>
      <c r="L30" s="55">
        <v>20</v>
      </c>
      <c r="M30" s="55">
        <v>6</v>
      </c>
      <c r="N30" s="55">
        <v>12</v>
      </c>
      <c r="O30" s="55">
        <v>0</v>
      </c>
      <c r="P30" s="71">
        <f t="shared" si="6"/>
        <v>14.298999999999999</v>
      </c>
      <c r="Q30" s="71">
        <f t="shared" si="1"/>
        <v>14.298999999999999</v>
      </c>
      <c r="R30" s="57">
        <v>28.597999999999999</v>
      </c>
      <c r="S30" s="57">
        <v>37.395000000000003</v>
      </c>
      <c r="T30" s="84">
        <f t="shared" si="7"/>
        <v>65.992999999999995</v>
      </c>
      <c r="U30" s="55">
        <v>0</v>
      </c>
      <c r="V30" s="48">
        <v>0</v>
      </c>
      <c r="W30" s="48">
        <v>0</v>
      </c>
      <c r="X30" s="48">
        <v>0</v>
      </c>
      <c r="Y30" s="48">
        <v>0</v>
      </c>
      <c r="Z30" s="83">
        <v>0</v>
      </c>
      <c r="AA30" s="48" t="s">
        <v>129</v>
      </c>
      <c r="AB30" s="78" t="s">
        <v>315</v>
      </c>
    </row>
    <row r="31" spans="1:31" s="27" customFormat="1" ht="61.5" customHeight="1" x14ac:dyDescent="0.25">
      <c r="A31" s="130">
        <v>19</v>
      </c>
      <c r="B31" s="125" t="s">
        <v>248</v>
      </c>
      <c r="C31" s="125" t="s">
        <v>168</v>
      </c>
      <c r="D31" s="127" t="s">
        <v>249</v>
      </c>
      <c r="E31" s="125">
        <v>110</v>
      </c>
      <c r="F31" s="125" t="s">
        <v>250</v>
      </c>
      <c r="G31" s="33" t="s">
        <v>344</v>
      </c>
      <c r="H31" s="55">
        <v>23.5</v>
      </c>
      <c r="I31" s="55" t="s">
        <v>168</v>
      </c>
      <c r="J31" s="125" t="s">
        <v>169</v>
      </c>
      <c r="K31" s="55" t="s">
        <v>251</v>
      </c>
      <c r="L31" s="55">
        <v>30</v>
      </c>
      <c r="M31" s="55">
        <v>10</v>
      </c>
      <c r="N31" s="55">
        <v>15</v>
      </c>
      <c r="O31" s="55">
        <v>0</v>
      </c>
      <c r="P31" s="71">
        <f t="shared" si="6"/>
        <v>9.3210000000000015</v>
      </c>
      <c r="Q31" s="71">
        <f t="shared" si="1"/>
        <v>9.3210000000000015</v>
      </c>
      <c r="R31" s="57">
        <f>8.14+10.502</f>
        <v>18.642000000000003</v>
      </c>
      <c r="S31" s="57">
        <v>0</v>
      </c>
      <c r="T31" s="57">
        <f t="shared" si="7"/>
        <v>18.642000000000003</v>
      </c>
      <c r="U31" s="55">
        <v>0</v>
      </c>
      <c r="V31" s="48">
        <v>0</v>
      </c>
      <c r="W31" s="48">
        <v>0</v>
      </c>
      <c r="X31" s="48">
        <v>0</v>
      </c>
      <c r="Y31" s="48">
        <v>0</v>
      </c>
      <c r="Z31" s="83">
        <v>0</v>
      </c>
      <c r="AA31" s="55" t="s">
        <v>158</v>
      </c>
      <c r="AB31" s="78" t="s">
        <v>315</v>
      </c>
    </row>
    <row r="32" spans="1:31" s="27" customFormat="1" ht="61.5" customHeight="1" x14ac:dyDescent="0.25">
      <c r="A32" s="131"/>
      <c r="B32" s="126"/>
      <c r="C32" s="126"/>
      <c r="D32" s="132"/>
      <c r="E32" s="126"/>
      <c r="F32" s="126"/>
      <c r="G32" s="33" t="s">
        <v>358</v>
      </c>
      <c r="H32" s="55">
        <v>45</v>
      </c>
      <c r="I32" s="55" t="s">
        <v>168</v>
      </c>
      <c r="J32" s="126"/>
      <c r="K32" s="55" t="s">
        <v>251</v>
      </c>
      <c r="L32" s="55">
        <v>30</v>
      </c>
      <c r="M32" s="55">
        <v>10</v>
      </c>
      <c r="N32" s="55">
        <v>15</v>
      </c>
      <c r="O32" s="55">
        <v>0</v>
      </c>
      <c r="P32" s="66">
        <f t="shared" si="6"/>
        <v>17.773</v>
      </c>
      <c r="Q32" s="66">
        <f t="shared" si="1"/>
        <v>17.773</v>
      </c>
      <c r="R32" s="57">
        <f>15.759+19.787</f>
        <v>35.545999999999999</v>
      </c>
      <c r="S32" s="57">
        <v>0</v>
      </c>
      <c r="T32" s="84">
        <f t="shared" ref="T32:T33" si="14">R32+S32</f>
        <v>35.545999999999999</v>
      </c>
      <c r="U32" s="55">
        <v>0</v>
      </c>
      <c r="V32" s="48">
        <v>0</v>
      </c>
      <c r="W32" s="48">
        <v>0</v>
      </c>
      <c r="X32" s="48">
        <v>0</v>
      </c>
      <c r="Y32" s="48">
        <v>0</v>
      </c>
      <c r="Z32" s="83">
        <v>0</v>
      </c>
      <c r="AA32" s="55" t="s">
        <v>158</v>
      </c>
      <c r="AB32" s="78" t="s">
        <v>315</v>
      </c>
      <c r="AD32" s="24"/>
      <c r="AE32" s="24"/>
    </row>
    <row r="33" spans="1:31" s="27" customFormat="1" ht="61.5" customHeight="1" x14ac:dyDescent="0.25">
      <c r="A33" s="131"/>
      <c r="B33" s="126"/>
      <c r="C33" s="126"/>
      <c r="D33" s="132"/>
      <c r="E33" s="126"/>
      <c r="F33" s="126"/>
      <c r="G33" s="33" t="s">
        <v>345</v>
      </c>
      <c r="H33" s="55">
        <v>45</v>
      </c>
      <c r="I33" s="55" t="s">
        <v>168</v>
      </c>
      <c r="J33" s="126"/>
      <c r="K33" s="55" t="s">
        <v>251</v>
      </c>
      <c r="L33" s="55">
        <v>30</v>
      </c>
      <c r="M33" s="55">
        <v>10</v>
      </c>
      <c r="N33" s="55">
        <v>15</v>
      </c>
      <c r="O33" s="55">
        <v>0</v>
      </c>
      <c r="P33" s="71">
        <f t="shared" si="6"/>
        <v>14.175000000000001</v>
      </c>
      <c r="Q33" s="71">
        <f t="shared" si="1"/>
        <v>14.175000000000001</v>
      </c>
      <c r="R33" s="57">
        <f>8.1+20.25</f>
        <v>28.35</v>
      </c>
      <c r="S33" s="57">
        <v>0</v>
      </c>
      <c r="T33" s="57">
        <f t="shared" si="14"/>
        <v>28.35</v>
      </c>
      <c r="U33" s="55">
        <v>0</v>
      </c>
      <c r="V33" s="48">
        <v>0</v>
      </c>
      <c r="W33" s="48">
        <v>0</v>
      </c>
      <c r="X33" s="48">
        <v>0</v>
      </c>
      <c r="Y33" s="48">
        <v>0</v>
      </c>
      <c r="Z33" s="83">
        <v>0</v>
      </c>
      <c r="AA33" s="55" t="s">
        <v>252</v>
      </c>
      <c r="AB33" s="78" t="s">
        <v>315</v>
      </c>
      <c r="AD33" s="24"/>
      <c r="AE33" s="24"/>
    </row>
    <row r="34" spans="1:31" s="27" customFormat="1" ht="63.75" customHeight="1" x14ac:dyDescent="0.25">
      <c r="A34" s="130">
        <v>20</v>
      </c>
      <c r="B34" s="125" t="s">
        <v>248</v>
      </c>
      <c r="C34" s="125" t="s">
        <v>168</v>
      </c>
      <c r="D34" s="127" t="s">
        <v>253</v>
      </c>
      <c r="E34" s="125">
        <v>110</v>
      </c>
      <c r="F34" s="125" t="s">
        <v>254</v>
      </c>
      <c r="G34" s="33" t="s">
        <v>346</v>
      </c>
      <c r="H34" s="55">
        <v>23.5</v>
      </c>
      <c r="I34" s="55" t="s">
        <v>168</v>
      </c>
      <c r="J34" s="125" t="s">
        <v>169</v>
      </c>
      <c r="K34" s="55" t="s">
        <v>255</v>
      </c>
      <c r="L34" s="55">
        <v>45</v>
      </c>
      <c r="M34" s="55">
        <v>6</v>
      </c>
      <c r="N34" s="55">
        <v>20</v>
      </c>
      <c r="O34" s="55">
        <v>0</v>
      </c>
      <c r="P34" s="66">
        <f t="shared" si="6"/>
        <v>9.5090000000000003</v>
      </c>
      <c r="Q34" s="66">
        <f t="shared" si="1"/>
        <v>9.5090000000000003</v>
      </c>
      <c r="R34" s="57">
        <f>7.985+11.033</f>
        <v>19.018000000000001</v>
      </c>
      <c r="S34" s="57">
        <v>0</v>
      </c>
      <c r="T34" s="84">
        <f t="shared" si="7"/>
        <v>19.018000000000001</v>
      </c>
      <c r="U34" s="55">
        <v>0</v>
      </c>
      <c r="V34" s="48">
        <v>0</v>
      </c>
      <c r="W34" s="48">
        <v>0</v>
      </c>
      <c r="X34" s="48">
        <v>0</v>
      </c>
      <c r="Y34" s="48">
        <v>0</v>
      </c>
      <c r="Z34" s="83">
        <v>0</v>
      </c>
      <c r="AA34" s="55" t="s">
        <v>160</v>
      </c>
      <c r="AB34" s="78" t="s">
        <v>315</v>
      </c>
    </row>
    <row r="35" spans="1:31" s="27" customFormat="1" ht="63.75" customHeight="1" x14ac:dyDescent="0.25">
      <c r="A35" s="131"/>
      <c r="B35" s="126"/>
      <c r="C35" s="126"/>
      <c r="D35" s="132"/>
      <c r="E35" s="126"/>
      <c r="F35" s="126"/>
      <c r="G35" s="33" t="s">
        <v>347</v>
      </c>
      <c r="H35" s="55">
        <v>45</v>
      </c>
      <c r="I35" s="55" t="s">
        <v>168</v>
      </c>
      <c r="J35" s="126"/>
      <c r="K35" s="55" t="s">
        <v>255</v>
      </c>
      <c r="L35" s="55">
        <v>45</v>
      </c>
      <c r="M35" s="55">
        <v>6</v>
      </c>
      <c r="N35" s="55">
        <v>20</v>
      </c>
      <c r="O35" s="55">
        <v>0</v>
      </c>
      <c r="P35" s="66">
        <f t="shared" si="6"/>
        <v>18.204999999999998</v>
      </c>
      <c r="Q35" s="66">
        <f t="shared" si="1"/>
        <v>18.204999999999998</v>
      </c>
      <c r="R35" s="57">
        <f>11.165+25.245</f>
        <v>36.409999999999997</v>
      </c>
      <c r="S35" s="57">
        <v>0</v>
      </c>
      <c r="T35" s="84">
        <f t="shared" si="7"/>
        <v>36.409999999999997</v>
      </c>
      <c r="U35" s="55">
        <v>0</v>
      </c>
      <c r="V35" s="48">
        <v>0</v>
      </c>
      <c r="W35" s="48">
        <v>0</v>
      </c>
      <c r="X35" s="48">
        <v>0</v>
      </c>
      <c r="Y35" s="48">
        <v>0</v>
      </c>
      <c r="Z35" s="83">
        <v>0</v>
      </c>
      <c r="AA35" s="55" t="s">
        <v>160</v>
      </c>
      <c r="AB35" s="78" t="s">
        <v>315</v>
      </c>
    </row>
    <row r="36" spans="1:31" s="27" customFormat="1" ht="63" customHeight="1" x14ac:dyDescent="0.25">
      <c r="A36" s="130">
        <v>21</v>
      </c>
      <c r="B36" s="125" t="s">
        <v>167</v>
      </c>
      <c r="C36" s="125" t="s">
        <v>168</v>
      </c>
      <c r="D36" s="127" t="s">
        <v>256</v>
      </c>
      <c r="E36" s="125">
        <v>110</v>
      </c>
      <c r="F36" s="125" t="s">
        <v>257</v>
      </c>
      <c r="G36" s="33" t="s">
        <v>348</v>
      </c>
      <c r="H36" s="55">
        <v>45</v>
      </c>
      <c r="I36" s="55" t="s">
        <v>168</v>
      </c>
      <c r="J36" s="125" t="s">
        <v>169</v>
      </c>
      <c r="K36" s="55" t="s">
        <v>258</v>
      </c>
      <c r="L36" s="55">
        <v>20</v>
      </c>
      <c r="M36" s="55">
        <v>5</v>
      </c>
      <c r="N36" s="55">
        <v>10</v>
      </c>
      <c r="O36" s="55">
        <v>0</v>
      </c>
      <c r="P36" s="71">
        <f t="shared" si="6"/>
        <v>8.8719999999999999</v>
      </c>
      <c r="Q36" s="71">
        <f t="shared" si="1"/>
        <v>8.8719999999999999</v>
      </c>
      <c r="R36" s="57">
        <v>17.744</v>
      </c>
      <c r="S36" s="57">
        <v>25.218</v>
      </c>
      <c r="T36" s="84">
        <f t="shared" si="7"/>
        <v>42.962000000000003</v>
      </c>
      <c r="U36" s="55">
        <v>0</v>
      </c>
      <c r="V36" s="48">
        <v>0</v>
      </c>
      <c r="W36" s="48">
        <v>0</v>
      </c>
      <c r="X36" s="48">
        <v>0</v>
      </c>
      <c r="Y36" s="48">
        <v>0</v>
      </c>
      <c r="Z36" s="83">
        <v>0</v>
      </c>
      <c r="AA36" s="55" t="s">
        <v>128</v>
      </c>
      <c r="AB36" s="78" t="s">
        <v>315</v>
      </c>
      <c r="AC36" s="25"/>
    </row>
    <row r="37" spans="1:31" s="27" customFormat="1" ht="63" customHeight="1" x14ac:dyDescent="0.25">
      <c r="A37" s="131"/>
      <c r="B37" s="126"/>
      <c r="C37" s="126"/>
      <c r="D37" s="132"/>
      <c r="E37" s="126"/>
      <c r="F37" s="126"/>
      <c r="G37" s="33" t="s">
        <v>349</v>
      </c>
      <c r="H37" s="55">
        <v>45</v>
      </c>
      <c r="I37" s="55" t="s">
        <v>168</v>
      </c>
      <c r="J37" s="126"/>
      <c r="K37" s="55" t="s">
        <v>258</v>
      </c>
      <c r="L37" s="55">
        <v>20</v>
      </c>
      <c r="M37" s="55">
        <v>5</v>
      </c>
      <c r="N37" s="55">
        <v>10</v>
      </c>
      <c r="O37" s="55">
        <v>0</v>
      </c>
      <c r="P37" s="71">
        <f t="shared" si="6"/>
        <v>0.84599999999999997</v>
      </c>
      <c r="Q37" s="71">
        <f t="shared" si="1"/>
        <v>0.84599999999999997</v>
      </c>
      <c r="R37" s="57">
        <v>1.6919999999999999</v>
      </c>
      <c r="S37" s="57">
        <v>16.677</v>
      </c>
      <c r="T37" s="84">
        <f t="shared" si="7"/>
        <v>18.369</v>
      </c>
      <c r="U37" s="55">
        <v>0</v>
      </c>
      <c r="V37" s="48">
        <v>0</v>
      </c>
      <c r="W37" s="48">
        <v>0</v>
      </c>
      <c r="X37" s="48">
        <v>0</v>
      </c>
      <c r="Y37" s="48">
        <v>0</v>
      </c>
      <c r="Z37" s="83">
        <v>0</v>
      </c>
      <c r="AA37" s="55" t="s">
        <v>129</v>
      </c>
      <c r="AB37" s="78" t="s">
        <v>315</v>
      </c>
    </row>
    <row r="38" spans="1:31" s="27" customFormat="1" ht="96.75" customHeight="1" x14ac:dyDescent="0.25">
      <c r="A38" s="131"/>
      <c r="B38" s="126"/>
      <c r="C38" s="126"/>
      <c r="D38" s="132"/>
      <c r="E38" s="126"/>
      <c r="F38" s="126"/>
      <c r="G38" s="33" t="s">
        <v>350</v>
      </c>
      <c r="H38" s="55">
        <v>23.5</v>
      </c>
      <c r="I38" s="55" t="s">
        <v>168</v>
      </c>
      <c r="J38" s="126"/>
      <c r="K38" s="55" t="s">
        <v>258</v>
      </c>
      <c r="L38" s="55">
        <v>20</v>
      </c>
      <c r="M38" s="55">
        <v>5</v>
      </c>
      <c r="N38" s="55">
        <v>10</v>
      </c>
      <c r="O38" s="55">
        <v>0</v>
      </c>
      <c r="P38" s="71">
        <f t="shared" si="6"/>
        <v>3.343</v>
      </c>
      <c r="Q38" s="71">
        <f t="shared" si="1"/>
        <v>3.343</v>
      </c>
      <c r="R38" s="57">
        <v>6.6859999999999999</v>
      </c>
      <c r="S38" s="57">
        <v>6.3259999999999996</v>
      </c>
      <c r="T38" s="84">
        <f t="shared" si="7"/>
        <v>13.012</v>
      </c>
      <c r="U38" s="55">
        <v>0</v>
      </c>
      <c r="V38" s="48">
        <v>0</v>
      </c>
      <c r="W38" s="48">
        <v>0</v>
      </c>
      <c r="X38" s="48">
        <v>0</v>
      </c>
      <c r="Y38" s="48">
        <v>0</v>
      </c>
      <c r="Z38" s="83">
        <v>0</v>
      </c>
      <c r="AA38" s="55" t="s">
        <v>129</v>
      </c>
      <c r="AB38" s="78" t="s">
        <v>315</v>
      </c>
    </row>
    <row r="39" spans="1:31" s="27" customFormat="1" ht="63" customHeight="1" x14ac:dyDescent="0.25">
      <c r="A39" s="130">
        <v>22</v>
      </c>
      <c r="B39" s="125" t="s">
        <v>248</v>
      </c>
      <c r="C39" s="125" t="s">
        <v>168</v>
      </c>
      <c r="D39" s="127" t="s">
        <v>259</v>
      </c>
      <c r="E39" s="125">
        <v>110</v>
      </c>
      <c r="F39" s="125" t="s">
        <v>260</v>
      </c>
      <c r="G39" s="33" t="s">
        <v>261</v>
      </c>
      <c r="H39" s="55">
        <v>45</v>
      </c>
      <c r="I39" s="55" t="s">
        <v>168</v>
      </c>
      <c r="J39" s="125" t="s">
        <v>169</v>
      </c>
      <c r="K39" s="55" t="s">
        <v>262</v>
      </c>
      <c r="L39" s="55">
        <v>45</v>
      </c>
      <c r="M39" s="55">
        <v>4</v>
      </c>
      <c r="N39" s="55">
        <v>20</v>
      </c>
      <c r="O39" s="55">
        <v>0</v>
      </c>
      <c r="P39" s="71">
        <f t="shared" si="6"/>
        <v>0</v>
      </c>
      <c r="Q39" s="71">
        <f t="shared" si="1"/>
        <v>0</v>
      </c>
      <c r="R39" s="57">
        <f>0.53-0.53</f>
        <v>0</v>
      </c>
      <c r="S39" s="57">
        <f>36.397+0.53</f>
        <v>36.927</v>
      </c>
      <c r="T39" s="84">
        <f t="shared" si="7"/>
        <v>36.927</v>
      </c>
      <c r="U39" s="55">
        <v>0</v>
      </c>
      <c r="V39" s="48">
        <v>0</v>
      </c>
      <c r="W39" s="48">
        <v>0</v>
      </c>
      <c r="X39" s="48">
        <v>0</v>
      </c>
      <c r="Y39" s="48">
        <v>0</v>
      </c>
      <c r="Z39" s="83">
        <v>0</v>
      </c>
      <c r="AA39" s="55" t="s">
        <v>172</v>
      </c>
      <c r="AB39" s="78" t="s">
        <v>181</v>
      </c>
    </row>
    <row r="40" spans="1:31" s="27" customFormat="1" ht="63" customHeight="1" x14ac:dyDescent="0.25">
      <c r="A40" s="131"/>
      <c r="B40" s="126"/>
      <c r="C40" s="126"/>
      <c r="D40" s="132"/>
      <c r="E40" s="126"/>
      <c r="F40" s="126"/>
      <c r="G40" s="33" t="s">
        <v>351</v>
      </c>
      <c r="H40" s="55">
        <v>45</v>
      </c>
      <c r="I40" s="55" t="s">
        <v>168</v>
      </c>
      <c r="J40" s="126"/>
      <c r="K40" s="55" t="s">
        <v>262</v>
      </c>
      <c r="L40" s="55">
        <v>45</v>
      </c>
      <c r="M40" s="55">
        <v>4</v>
      </c>
      <c r="N40" s="55">
        <v>20</v>
      </c>
      <c r="O40" s="55">
        <v>0</v>
      </c>
      <c r="P40" s="71">
        <f t="shared" si="6"/>
        <v>21.914999999999999</v>
      </c>
      <c r="Q40" s="71">
        <f t="shared" si="1"/>
        <v>21.914999999999999</v>
      </c>
      <c r="R40" s="57">
        <f>35.352+8.478</f>
        <v>43.83</v>
      </c>
      <c r="S40" s="57">
        <v>0</v>
      </c>
      <c r="T40" s="84">
        <f t="shared" si="7"/>
        <v>43.83</v>
      </c>
      <c r="U40" s="55">
        <v>0</v>
      </c>
      <c r="V40" s="48">
        <v>0</v>
      </c>
      <c r="W40" s="48">
        <v>0</v>
      </c>
      <c r="X40" s="48">
        <v>0</v>
      </c>
      <c r="Y40" s="48">
        <v>0</v>
      </c>
      <c r="Z40" s="83">
        <v>0</v>
      </c>
      <c r="AA40" s="55" t="s">
        <v>175</v>
      </c>
      <c r="AB40" s="78" t="s">
        <v>181</v>
      </c>
    </row>
    <row r="41" spans="1:31" s="27" customFormat="1" ht="63" customHeight="1" x14ac:dyDescent="0.25">
      <c r="A41" s="130">
        <v>23</v>
      </c>
      <c r="B41" s="125" t="s">
        <v>170</v>
      </c>
      <c r="C41" s="125" t="s">
        <v>168</v>
      </c>
      <c r="D41" s="127" t="s">
        <v>263</v>
      </c>
      <c r="E41" s="125">
        <v>35</v>
      </c>
      <c r="F41" s="125" t="s">
        <v>264</v>
      </c>
      <c r="G41" s="33" t="s">
        <v>352</v>
      </c>
      <c r="H41" s="55">
        <v>34</v>
      </c>
      <c r="I41" s="55" t="s">
        <v>168</v>
      </c>
      <c r="J41" s="125" t="s">
        <v>169</v>
      </c>
      <c r="K41" s="55" t="s">
        <v>174</v>
      </c>
      <c r="L41" s="55">
        <v>50</v>
      </c>
      <c r="M41" s="55">
        <v>12</v>
      </c>
      <c r="N41" s="55">
        <v>25</v>
      </c>
      <c r="O41" s="55">
        <v>0</v>
      </c>
      <c r="P41" s="71">
        <f t="shared" si="6"/>
        <v>9.4789999999999992</v>
      </c>
      <c r="Q41" s="71">
        <f t="shared" si="1"/>
        <v>9.4789999999999992</v>
      </c>
      <c r="R41" s="57">
        <v>18.957999999999998</v>
      </c>
      <c r="S41" s="57">
        <v>11.478</v>
      </c>
      <c r="T41" s="57">
        <f t="shared" si="7"/>
        <v>30.436</v>
      </c>
      <c r="U41" s="55">
        <v>0</v>
      </c>
      <c r="V41" s="55">
        <v>0</v>
      </c>
      <c r="W41" s="55">
        <v>0</v>
      </c>
      <c r="X41" s="55">
        <v>0</v>
      </c>
      <c r="Y41" s="55">
        <v>0</v>
      </c>
      <c r="Z41" s="57">
        <v>0</v>
      </c>
      <c r="AA41" s="55" t="s">
        <v>175</v>
      </c>
      <c r="AB41" s="78" t="s">
        <v>315</v>
      </c>
    </row>
    <row r="42" spans="1:31" s="27" customFormat="1" ht="63" customHeight="1" x14ac:dyDescent="0.25">
      <c r="A42" s="131"/>
      <c r="B42" s="126"/>
      <c r="C42" s="126"/>
      <c r="D42" s="132"/>
      <c r="E42" s="126"/>
      <c r="F42" s="126"/>
      <c r="G42" s="34" t="s">
        <v>353</v>
      </c>
      <c r="H42" s="55">
        <v>34</v>
      </c>
      <c r="I42" s="55" t="s">
        <v>168</v>
      </c>
      <c r="J42" s="126"/>
      <c r="K42" s="55" t="s">
        <v>174</v>
      </c>
      <c r="L42" s="55">
        <v>50</v>
      </c>
      <c r="M42" s="55">
        <v>12</v>
      </c>
      <c r="N42" s="55">
        <v>25</v>
      </c>
      <c r="O42" s="55">
        <v>0</v>
      </c>
      <c r="P42" s="71">
        <f t="shared" si="6"/>
        <v>2.4649999999999999</v>
      </c>
      <c r="Q42" s="71">
        <f t="shared" si="1"/>
        <v>2.4649999999999999</v>
      </c>
      <c r="R42" s="57">
        <v>4.93</v>
      </c>
      <c r="S42" s="57">
        <v>13.59</v>
      </c>
      <c r="T42" s="57">
        <f t="shared" si="7"/>
        <v>18.52</v>
      </c>
      <c r="U42" s="55">
        <v>0</v>
      </c>
      <c r="V42" s="55">
        <v>0</v>
      </c>
      <c r="W42" s="55">
        <v>0</v>
      </c>
      <c r="X42" s="55">
        <v>0</v>
      </c>
      <c r="Y42" s="55">
        <v>0</v>
      </c>
      <c r="Z42" s="57">
        <v>0</v>
      </c>
      <c r="AA42" s="55" t="s">
        <v>160</v>
      </c>
      <c r="AB42" s="78" t="s">
        <v>315</v>
      </c>
    </row>
    <row r="43" spans="1:31" s="27" customFormat="1" ht="69.75" customHeight="1" x14ac:dyDescent="0.25">
      <c r="A43" s="130">
        <v>24</v>
      </c>
      <c r="B43" s="125" t="s">
        <v>170</v>
      </c>
      <c r="C43" s="125" t="s">
        <v>168</v>
      </c>
      <c r="D43" s="127" t="s">
        <v>265</v>
      </c>
      <c r="E43" s="125">
        <v>35</v>
      </c>
      <c r="F43" s="125" t="s">
        <v>266</v>
      </c>
      <c r="G43" s="33" t="s">
        <v>354</v>
      </c>
      <c r="H43" s="55">
        <v>34</v>
      </c>
      <c r="I43" s="55" t="s">
        <v>168</v>
      </c>
      <c r="J43" s="125" t="s">
        <v>169</v>
      </c>
      <c r="K43" s="55" t="s">
        <v>267</v>
      </c>
      <c r="L43" s="55">
        <v>60</v>
      </c>
      <c r="M43" s="55">
        <v>15</v>
      </c>
      <c r="N43" s="55">
        <v>30</v>
      </c>
      <c r="O43" s="55">
        <v>0</v>
      </c>
      <c r="P43" s="71">
        <f t="shared" si="6"/>
        <v>5.1580000000000004</v>
      </c>
      <c r="Q43" s="71">
        <f t="shared" si="1"/>
        <v>5.1580000000000004</v>
      </c>
      <c r="R43" s="57">
        <v>10.316000000000001</v>
      </c>
      <c r="S43" s="57">
        <v>9.3670000000000009</v>
      </c>
      <c r="T43" s="57">
        <f t="shared" si="7"/>
        <v>19.683</v>
      </c>
      <c r="U43" s="55">
        <v>0</v>
      </c>
      <c r="V43" s="55">
        <v>0</v>
      </c>
      <c r="W43" s="55">
        <v>0</v>
      </c>
      <c r="X43" s="55">
        <v>0</v>
      </c>
      <c r="Y43" s="55">
        <v>0</v>
      </c>
      <c r="Z43" s="57">
        <v>0</v>
      </c>
      <c r="AA43" s="55" t="s">
        <v>160</v>
      </c>
      <c r="AB43" s="78" t="s">
        <v>315</v>
      </c>
    </row>
    <row r="44" spans="1:31" s="27" customFormat="1" ht="69.75" customHeight="1" x14ac:dyDescent="0.25">
      <c r="A44" s="131"/>
      <c r="B44" s="126"/>
      <c r="C44" s="126"/>
      <c r="D44" s="132"/>
      <c r="E44" s="126"/>
      <c r="F44" s="126"/>
      <c r="G44" s="33" t="s">
        <v>355</v>
      </c>
      <c r="H44" s="55">
        <v>34</v>
      </c>
      <c r="I44" s="55" t="s">
        <v>168</v>
      </c>
      <c r="J44" s="126"/>
      <c r="K44" s="55" t="s">
        <v>267</v>
      </c>
      <c r="L44" s="55">
        <v>60</v>
      </c>
      <c r="M44" s="55">
        <v>15</v>
      </c>
      <c r="N44" s="55">
        <v>30</v>
      </c>
      <c r="O44" s="55">
        <v>0</v>
      </c>
      <c r="P44" s="71">
        <f t="shared" si="6"/>
        <v>7.8929999999999998</v>
      </c>
      <c r="Q44" s="71">
        <f t="shared" si="1"/>
        <v>7.8929999999999998</v>
      </c>
      <c r="R44" s="57">
        <v>15.786</v>
      </c>
      <c r="S44" s="57">
        <v>34.112000000000002</v>
      </c>
      <c r="T44" s="57">
        <f t="shared" si="7"/>
        <v>49.898000000000003</v>
      </c>
      <c r="U44" s="55">
        <v>0</v>
      </c>
      <c r="V44" s="55">
        <v>0</v>
      </c>
      <c r="W44" s="55">
        <v>0</v>
      </c>
      <c r="X44" s="55">
        <v>0</v>
      </c>
      <c r="Y44" s="55">
        <v>0</v>
      </c>
      <c r="Z44" s="57">
        <v>0</v>
      </c>
      <c r="AA44" s="55" t="s">
        <v>158</v>
      </c>
      <c r="AB44" s="78" t="s">
        <v>315</v>
      </c>
    </row>
    <row r="45" spans="1:31" s="27" customFormat="1" ht="63" customHeight="1" x14ac:dyDescent="0.25">
      <c r="A45" s="130">
        <v>25</v>
      </c>
      <c r="B45" s="125" t="s">
        <v>171</v>
      </c>
      <c r="C45" s="125" t="s">
        <v>168</v>
      </c>
      <c r="D45" s="127" t="s">
        <v>268</v>
      </c>
      <c r="E45" s="125">
        <v>35</v>
      </c>
      <c r="F45" s="125" t="s">
        <v>269</v>
      </c>
      <c r="G45" s="33" t="s">
        <v>356</v>
      </c>
      <c r="H45" s="55">
        <v>34</v>
      </c>
      <c r="I45" s="55" t="s">
        <v>168</v>
      </c>
      <c r="J45" s="125" t="s">
        <v>169</v>
      </c>
      <c r="K45" s="55" t="s">
        <v>270</v>
      </c>
      <c r="L45" s="55">
        <v>30</v>
      </c>
      <c r="M45" s="55">
        <v>2</v>
      </c>
      <c r="N45" s="55">
        <v>15</v>
      </c>
      <c r="O45" s="55">
        <v>0</v>
      </c>
      <c r="P45" s="71">
        <f t="shared" si="6"/>
        <v>4.8294999999999995</v>
      </c>
      <c r="Q45" s="71">
        <f t="shared" si="1"/>
        <v>4.8294999999999995</v>
      </c>
      <c r="R45" s="57">
        <f>2.944+6.715</f>
        <v>9.6589999999999989</v>
      </c>
      <c r="S45" s="57">
        <v>0</v>
      </c>
      <c r="T45" s="57">
        <f t="shared" si="7"/>
        <v>9.6589999999999989</v>
      </c>
      <c r="U45" s="55">
        <v>0</v>
      </c>
      <c r="V45" s="55">
        <v>0</v>
      </c>
      <c r="W45" s="55">
        <v>0</v>
      </c>
      <c r="X45" s="55">
        <v>0</v>
      </c>
      <c r="Y45" s="55">
        <v>0</v>
      </c>
      <c r="Z45" s="57">
        <v>0</v>
      </c>
      <c r="AA45" s="55" t="s">
        <v>172</v>
      </c>
      <c r="AB45" s="85" t="s">
        <v>181</v>
      </c>
    </row>
    <row r="46" spans="1:31" s="27" customFormat="1" ht="63" customHeight="1" thickBot="1" x14ac:dyDescent="0.3">
      <c r="A46" s="131"/>
      <c r="B46" s="126"/>
      <c r="C46" s="126"/>
      <c r="D46" s="132"/>
      <c r="E46" s="126"/>
      <c r="F46" s="126"/>
      <c r="G46" s="33" t="s">
        <v>357</v>
      </c>
      <c r="H46" s="55">
        <v>18.5</v>
      </c>
      <c r="I46" s="55" t="s">
        <v>168</v>
      </c>
      <c r="J46" s="126"/>
      <c r="K46" s="55" t="s">
        <v>270</v>
      </c>
      <c r="L46" s="55">
        <v>30</v>
      </c>
      <c r="M46" s="55">
        <v>2</v>
      </c>
      <c r="N46" s="55">
        <v>15</v>
      </c>
      <c r="O46" s="55">
        <v>0</v>
      </c>
      <c r="P46" s="71">
        <f t="shared" si="6"/>
        <v>0.91600000000000004</v>
      </c>
      <c r="Q46" s="71">
        <f t="shared" si="1"/>
        <v>0.91600000000000004</v>
      </c>
      <c r="R46" s="57">
        <f>1.536+0.296</f>
        <v>1.8320000000000001</v>
      </c>
      <c r="S46" s="57">
        <v>0</v>
      </c>
      <c r="T46" s="57">
        <f t="shared" si="7"/>
        <v>1.8320000000000001</v>
      </c>
      <c r="U46" s="55">
        <v>0</v>
      </c>
      <c r="V46" s="55">
        <v>0</v>
      </c>
      <c r="W46" s="55">
        <v>0</v>
      </c>
      <c r="X46" s="55">
        <v>0</v>
      </c>
      <c r="Y46" s="55">
        <v>0</v>
      </c>
      <c r="Z46" s="57">
        <v>0</v>
      </c>
      <c r="AA46" s="55" t="s">
        <v>172</v>
      </c>
      <c r="AB46" s="85" t="s">
        <v>181</v>
      </c>
    </row>
    <row r="47" spans="1:31" s="26" customFormat="1" ht="16.5" thickBot="1" x14ac:dyDescent="0.3">
      <c r="A47" s="134" t="s">
        <v>271</v>
      </c>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6"/>
    </row>
    <row r="48" spans="1:31" s="26" customFormat="1" ht="78.75" x14ac:dyDescent="0.25">
      <c r="A48" s="39">
        <v>1</v>
      </c>
      <c r="B48" s="40" t="s">
        <v>272</v>
      </c>
      <c r="C48" s="40" t="s">
        <v>273</v>
      </c>
      <c r="D48" s="41" t="s">
        <v>274</v>
      </c>
      <c r="E48" s="42">
        <v>35</v>
      </c>
      <c r="F48" s="74" t="s">
        <v>275</v>
      </c>
      <c r="G48" s="86" t="s">
        <v>366</v>
      </c>
      <c r="H48" s="43" t="s">
        <v>276</v>
      </c>
      <c r="I48" s="48" t="s">
        <v>277</v>
      </c>
      <c r="J48" s="55" t="s">
        <v>278</v>
      </c>
      <c r="K48" s="48" t="s">
        <v>279</v>
      </c>
      <c r="L48" s="44">
        <v>30</v>
      </c>
      <c r="M48" s="44">
        <v>10</v>
      </c>
      <c r="N48" s="44">
        <v>10</v>
      </c>
      <c r="O48" s="45">
        <v>0</v>
      </c>
      <c r="P48" s="46">
        <v>0</v>
      </c>
      <c r="Q48" s="46">
        <v>0</v>
      </c>
      <c r="R48" s="47">
        <v>0</v>
      </c>
      <c r="S48" s="47">
        <v>18.004999999999999</v>
      </c>
      <c r="T48" s="57">
        <f t="shared" si="7"/>
        <v>18.004999999999999</v>
      </c>
      <c r="U48" s="87">
        <v>0</v>
      </c>
      <c r="V48" s="87">
        <v>0</v>
      </c>
      <c r="W48" s="87">
        <v>0</v>
      </c>
      <c r="X48" s="87">
        <v>0</v>
      </c>
      <c r="Y48" s="88">
        <v>0</v>
      </c>
      <c r="Z48" s="83">
        <f>AD48</f>
        <v>0</v>
      </c>
      <c r="AA48" s="48" t="s">
        <v>158</v>
      </c>
      <c r="AB48" s="89"/>
    </row>
    <row r="49" spans="1:28" s="26" customFormat="1" ht="63" x14ac:dyDescent="0.25">
      <c r="A49" s="49">
        <v>2</v>
      </c>
      <c r="B49" s="50" t="s">
        <v>313</v>
      </c>
      <c r="C49" s="50" t="s">
        <v>273</v>
      </c>
      <c r="D49" s="51" t="s">
        <v>311</v>
      </c>
      <c r="E49" s="52">
        <v>110</v>
      </c>
      <c r="F49" s="65" t="s">
        <v>281</v>
      </c>
      <c r="G49" s="86" t="s">
        <v>365</v>
      </c>
      <c r="H49" s="30" t="s">
        <v>282</v>
      </c>
      <c r="I49" s="55" t="s">
        <v>277</v>
      </c>
      <c r="J49" s="55" t="s">
        <v>283</v>
      </c>
      <c r="K49" s="90" t="s">
        <v>314</v>
      </c>
      <c r="L49" s="28">
        <v>15</v>
      </c>
      <c r="M49" s="28">
        <v>5</v>
      </c>
      <c r="N49" s="28">
        <v>15</v>
      </c>
      <c r="O49" s="53">
        <v>0</v>
      </c>
      <c r="P49" s="71">
        <f>R49*0.5</f>
        <v>0.1575</v>
      </c>
      <c r="Q49" s="71">
        <f>R49*0.5</f>
        <v>0.1575</v>
      </c>
      <c r="R49" s="47">
        <v>0.315</v>
      </c>
      <c r="S49" s="36">
        <v>0</v>
      </c>
      <c r="T49" s="57">
        <f t="shared" ref="T49" si="15">R49+S49</f>
        <v>0.315</v>
      </c>
      <c r="U49" s="69">
        <v>0</v>
      </c>
      <c r="V49" s="69">
        <v>0</v>
      </c>
      <c r="W49" s="69">
        <v>0</v>
      </c>
      <c r="X49" s="69">
        <v>0</v>
      </c>
      <c r="Y49" s="70">
        <v>0</v>
      </c>
      <c r="Z49" s="57">
        <v>0</v>
      </c>
      <c r="AA49" s="55" t="s">
        <v>160</v>
      </c>
      <c r="AB49" s="85" t="s">
        <v>181</v>
      </c>
    </row>
    <row r="50" spans="1:28" s="26" customFormat="1" ht="107.25" customHeight="1" x14ac:dyDescent="0.25">
      <c r="A50" s="49">
        <v>2</v>
      </c>
      <c r="B50" s="50" t="s">
        <v>280</v>
      </c>
      <c r="C50" s="50" t="s">
        <v>273</v>
      </c>
      <c r="D50" s="51" t="s">
        <v>312</v>
      </c>
      <c r="E50" s="52">
        <v>110</v>
      </c>
      <c r="F50" s="65" t="s">
        <v>281</v>
      </c>
      <c r="G50" s="86" t="s">
        <v>367</v>
      </c>
      <c r="H50" s="30" t="s">
        <v>282</v>
      </c>
      <c r="I50" s="55" t="s">
        <v>277</v>
      </c>
      <c r="J50" s="55" t="s">
        <v>283</v>
      </c>
      <c r="K50" s="90" t="s">
        <v>284</v>
      </c>
      <c r="L50" s="28">
        <v>15</v>
      </c>
      <c r="M50" s="28">
        <v>5</v>
      </c>
      <c r="N50" s="28">
        <v>15</v>
      </c>
      <c r="O50" s="53">
        <v>0</v>
      </c>
      <c r="P50" s="71">
        <f t="shared" ref="P50:P51" si="16">R50*0.5</f>
        <v>13.87</v>
      </c>
      <c r="Q50" s="71">
        <f t="shared" ref="Q50:Q51" si="17">R50*0.5</f>
        <v>13.87</v>
      </c>
      <c r="R50" s="47">
        <v>27.74</v>
      </c>
      <c r="S50" s="36">
        <v>0</v>
      </c>
      <c r="T50" s="57">
        <f t="shared" si="7"/>
        <v>27.74</v>
      </c>
      <c r="U50" s="69">
        <v>0</v>
      </c>
      <c r="V50" s="69">
        <v>0</v>
      </c>
      <c r="W50" s="69">
        <v>0</v>
      </c>
      <c r="X50" s="69">
        <v>0</v>
      </c>
      <c r="Y50" s="70">
        <v>0</v>
      </c>
      <c r="Z50" s="57">
        <f>AD50</f>
        <v>0</v>
      </c>
      <c r="AA50" s="55" t="s">
        <v>128</v>
      </c>
      <c r="AB50" s="85" t="s">
        <v>181</v>
      </c>
    </row>
    <row r="51" spans="1:28" s="26" customFormat="1" ht="81.75" customHeight="1" thickBot="1" x14ac:dyDescent="0.3">
      <c r="A51" s="49">
        <v>3</v>
      </c>
      <c r="B51" s="50" t="s">
        <v>285</v>
      </c>
      <c r="C51" s="50" t="s">
        <v>273</v>
      </c>
      <c r="D51" s="51" t="s">
        <v>286</v>
      </c>
      <c r="E51" s="52">
        <v>110</v>
      </c>
      <c r="F51" s="65" t="s">
        <v>287</v>
      </c>
      <c r="G51" s="86" t="s">
        <v>364</v>
      </c>
      <c r="H51" s="30" t="s">
        <v>282</v>
      </c>
      <c r="I51" s="55" t="s">
        <v>277</v>
      </c>
      <c r="J51" s="55" t="s">
        <v>288</v>
      </c>
      <c r="K51" s="90" t="s">
        <v>289</v>
      </c>
      <c r="L51" s="28">
        <v>0</v>
      </c>
      <c r="M51" s="28">
        <v>0</v>
      </c>
      <c r="N51" s="28">
        <v>15</v>
      </c>
      <c r="O51" s="53">
        <v>0</v>
      </c>
      <c r="P51" s="71">
        <f t="shared" si="16"/>
        <v>5.3034999999999997</v>
      </c>
      <c r="Q51" s="71">
        <f t="shared" si="17"/>
        <v>5.3034999999999997</v>
      </c>
      <c r="R51" s="47">
        <v>10.606999999999999</v>
      </c>
      <c r="S51" s="36">
        <v>0</v>
      </c>
      <c r="T51" s="57">
        <f t="shared" si="7"/>
        <v>10.606999999999999</v>
      </c>
      <c r="U51" s="69">
        <v>0</v>
      </c>
      <c r="V51" s="69">
        <v>0</v>
      </c>
      <c r="W51" s="69">
        <v>0</v>
      </c>
      <c r="X51" s="69">
        <v>0</v>
      </c>
      <c r="Y51" s="70">
        <v>0</v>
      </c>
      <c r="Z51" s="57">
        <f>AD51</f>
        <v>0</v>
      </c>
      <c r="AA51" s="55" t="s">
        <v>160</v>
      </c>
      <c r="AB51" s="85" t="s">
        <v>181</v>
      </c>
    </row>
    <row r="52" spans="1:28" s="26" customFormat="1" ht="16.5" customHeight="1" thickBot="1" x14ac:dyDescent="0.3">
      <c r="A52" s="134" t="s">
        <v>310</v>
      </c>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6"/>
    </row>
    <row r="53" spans="1:28" s="26" customFormat="1" ht="78.75" x14ac:dyDescent="0.25">
      <c r="A53" s="64">
        <v>1</v>
      </c>
      <c r="B53" s="50" t="s">
        <v>290</v>
      </c>
      <c r="C53" s="50" t="s">
        <v>291</v>
      </c>
      <c r="D53" s="51" t="s">
        <v>329</v>
      </c>
      <c r="E53" s="55">
        <v>110</v>
      </c>
      <c r="F53" s="55" t="s">
        <v>292</v>
      </c>
      <c r="G53" s="33" t="s">
        <v>293</v>
      </c>
      <c r="H53" s="55">
        <v>46</v>
      </c>
      <c r="I53" s="55" t="s">
        <v>291</v>
      </c>
      <c r="J53" s="55" t="s">
        <v>169</v>
      </c>
      <c r="K53" s="55" t="s">
        <v>294</v>
      </c>
      <c r="L53" s="55">
        <v>50</v>
      </c>
      <c r="M53" s="55" t="s">
        <v>295</v>
      </c>
      <c r="N53" s="55">
        <v>5</v>
      </c>
      <c r="O53" s="55">
        <v>0</v>
      </c>
      <c r="P53" s="71">
        <f>R53*0.5</f>
        <v>3.5</v>
      </c>
      <c r="Q53" s="71">
        <f>R53*0.5</f>
        <v>3.5</v>
      </c>
      <c r="R53" s="57">
        <v>7</v>
      </c>
      <c r="S53" s="57">
        <v>3</v>
      </c>
      <c r="T53" s="57">
        <f>R53+S53</f>
        <v>10</v>
      </c>
      <c r="U53" s="55">
        <v>0</v>
      </c>
      <c r="V53" s="55">
        <v>0</v>
      </c>
      <c r="W53" s="55">
        <v>0</v>
      </c>
      <c r="X53" s="55">
        <v>0</v>
      </c>
      <c r="Y53" s="55">
        <v>0</v>
      </c>
      <c r="Z53" s="57">
        <v>0</v>
      </c>
      <c r="AA53" s="55" t="s">
        <v>160</v>
      </c>
      <c r="AB53" s="85" t="s">
        <v>316</v>
      </c>
    </row>
    <row r="54" spans="1:28" s="26" customFormat="1" ht="78.75" x14ac:dyDescent="0.25">
      <c r="A54" s="64">
        <v>2</v>
      </c>
      <c r="B54" s="50" t="s">
        <v>296</v>
      </c>
      <c r="C54" s="50" t="s">
        <v>291</v>
      </c>
      <c r="D54" s="51" t="s">
        <v>330</v>
      </c>
      <c r="E54" s="55">
        <v>110</v>
      </c>
      <c r="F54" s="55" t="s">
        <v>297</v>
      </c>
      <c r="G54" s="33" t="s">
        <v>298</v>
      </c>
      <c r="H54" s="55">
        <v>46</v>
      </c>
      <c r="I54" s="55" t="s">
        <v>291</v>
      </c>
      <c r="J54" s="55" t="s">
        <v>169</v>
      </c>
      <c r="K54" s="55" t="s">
        <v>299</v>
      </c>
      <c r="L54" s="55">
        <v>40</v>
      </c>
      <c r="M54" s="55" t="s">
        <v>295</v>
      </c>
      <c r="N54" s="55">
        <v>10</v>
      </c>
      <c r="O54" s="55">
        <v>0</v>
      </c>
      <c r="P54" s="71">
        <f t="shared" ref="P54:P57" si="18">R54*0.5</f>
        <v>5.5</v>
      </c>
      <c r="Q54" s="71">
        <f t="shared" ref="Q54:Q57" si="19">R54*0.5</f>
        <v>5.5</v>
      </c>
      <c r="R54" s="57">
        <v>11</v>
      </c>
      <c r="S54" s="57">
        <v>3.8</v>
      </c>
      <c r="T54" s="57">
        <f t="shared" ref="T54:T57" si="20">R54+S54</f>
        <v>14.8</v>
      </c>
      <c r="U54" s="55">
        <v>0</v>
      </c>
      <c r="V54" s="55">
        <v>0</v>
      </c>
      <c r="W54" s="55">
        <v>0</v>
      </c>
      <c r="X54" s="55">
        <v>0</v>
      </c>
      <c r="Y54" s="55">
        <v>0</v>
      </c>
      <c r="Z54" s="57">
        <v>0</v>
      </c>
      <c r="AA54" s="55" t="s">
        <v>160</v>
      </c>
      <c r="AB54" s="85" t="s">
        <v>315</v>
      </c>
    </row>
    <row r="55" spans="1:28" s="26" customFormat="1" ht="78.75" x14ac:dyDescent="0.25">
      <c r="A55" s="64">
        <v>3</v>
      </c>
      <c r="B55" s="50" t="s">
        <v>296</v>
      </c>
      <c r="C55" s="50" t="s">
        <v>291</v>
      </c>
      <c r="D55" s="51" t="s">
        <v>331</v>
      </c>
      <c r="E55" s="55">
        <v>110</v>
      </c>
      <c r="F55" s="55" t="s">
        <v>300</v>
      </c>
      <c r="G55" s="33" t="s">
        <v>301</v>
      </c>
      <c r="H55" s="55">
        <v>46</v>
      </c>
      <c r="I55" s="55" t="s">
        <v>291</v>
      </c>
      <c r="J55" s="55" t="s">
        <v>169</v>
      </c>
      <c r="K55" s="55" t="s">
        <v>302</v>
      </c>
      <c r="L55" s="55">
        <v>40</v>
      </c>
      <c r="M55" s="55" t="s">
        <v>295</v>
      </c>
      <c r="N55" s="55">
        <v>10</v>
      </c>
      <c r="O55" s="55">
        <v>0</v>
      </c>
      <c r="P55" s="71">
        <f t="shared" si="18"/>
        <v>5.5</v>
      </c>
      <c r="Q55" s="71">
        <f t="shared" si="19"/>
        <v>5.5</v>
      </c>
      <c r="R55" s="57">
        <v>11</v>
      </c>
      <c r="S55" s="57">
        <v>3.8</v>
      </c>
      <c r="T55" s="57">
        <f t="shared" si="20"/>
        <v>14.8</v>
      </c>
      <c r="U55" s="55">
        <v>0</v>
      </c>
      <c r="V55" s="55">
        <v>0</v>
      </c>
      <c r="W55" s="55">
        <v>0</v>
      </c>
      <c r="X55" s="55">
        <v>0</v>
      </c>
      <c r="Y55" s="55">
        <v>0</v>
      </c>
      <c r="Z55" s="57">
        <v>0</v>
      </c>
      <c r="AA55" s="55" t="s">
        <v>160</v>
      </c>
      <c r="AB55" s="85" t="s">
        <v>315</v>
      </c>
    </row>
    <row r="56" spans="1:28" s="26" customFormat="1" ht="78.75" x14ac:dyDescent="0.25">
      <c r="A56" s="64">
        <v>4</v>
      </c>
      <c r="B56" s="50" t="s">
        <v>303</v>
      </c>
      <c r="C56" s="50" t="s">
        <v>291</v>
      </c>
      <c r="D56" s="51" t="s">
        <v>332</v>
      </c>
      <c r="E56" s="55">
        <v>110</v>
      </c>
      <c r="F56" s="55" t="s">
        <v>304</v>
      </c>
      <c r="G56" s="33" t="s">
        <v>305</v>
      </c>
      <c r="H56" s="55">
        <v>46</v>
      </c>
      <c r="I56" s="55" t="s">
        <v>291</v>
      </c>
      <c r="J56" s="55" t="s">
        <v>169</v>
      </c>
      <c r="K56" s="55" t="s">
        <v>210</v>
      </c>
      <c r="L56" s="55">
        <v>40</v>
      </c>
      <c r="M56" s="55" t="s">
        <v>295</v>
      </c>
      <c r="N56" s="55">
        <v>5</v>
      </c>
      <c r="O56" s="55">
        <v>0</v>
      </c>
      <c r="P56" s="71">
        <f t="shared" si="18"/>
        <v>9.75</v>
      </c>
      <c r="Q56" s="71">
        <f t="shared" si="19"/>
        <v>9.75</v>
      </c>
      <c r="R56" s="57">
        <v>19.5</v>
      </c>
      <c r="S56" s="57">
        <v>0</v>
      </c>
      <c r="T56" s="57">
        <f t="shared" si="20"/>
        <v>19.5</v>
      </c>
      <c r="U56" s="55">
        <v>0</v>
      </c>
      <c r="V56" s="55">
        <v>0</v>
      </c>
      <c r="W56" s="55">
        <v>0</v>
      </c>
      <c r="X56" s="55">
        <v>0</v>
      </c>
      <c r="Y56" s="55">
        <v>0</v>
      </c>
      <c r="Z56" s="57">
        <v>0</v>
      </c>
      <c r="AA56" s="55" t="s">
        <v>158</v>
      </c>
      <c r="AB56" s="85" t="s">
        <v>316</v>
      </c>
    </row>
    <row r="57" spans="1:28" s="26" customFormat="1" ht="78.75" x14ac:dyDescent="0.25">
      <c r="A57" s="64">
        <v>5</v>
      </c>
      <c r="B57" s="50" t="s">
        <v>306</v>
      </c>
      <c r="C57" s="50" t="s">
        <v>291</v>
      </c>
      <c r="D57" s="51" t="s">
        <v>333</v>
      </c>
      <c r="E57" s="55">
        <v>35</v>
      </c>
      <c r="F57" s="55" t="s">
        <v>307</v>
      </c>
      <c r="G57" s="33" t="s">
        <v>359</v>
      </c>
      <c r="H57" s="55">
        <v>33</v>
      </c>
      <c r="I57" s="55" t="s">
        <v>291</v>
      </c>
      <c r="J57" s="55" t="s">
        <v>169</v>
      </c>
      <c r="K57" s="55" t="s">
        <v>308</v>
      </c>
      <c r="L57" s="55">
        <v>60</v>
      </c>
      <c r="M57" s="55" t="s">
        <v>295</v>
      </c>
      <c r="N57" s="55">
        <v>10</v>
      </c>
      <c r="O57" s="55">
        <v>0</v>
      </c>
      <c r="P57" s="71">
        <f t="shared" si="18"/>
        <v>5.7249999999999996</v>
      </c>
      <c r="Q57" s="71">
        <f t="shared" si="19"/>
        <v>5.7249999999999996</v>
      </c>
      <c r="R57" s="57">
        <v>11.45</v>
      </c>
      <c r="S57" s="57">
        <v>16</v>
      </c>
      <c r="T57" s="57">
        <f t="shared" si="20"/>
        <v>27.45</v>
      </c>
      <c r="U57" s="55">
        <v>0</v>
      </c>
      <c r="V57" s="55">
        <v>0</v>
      </c>
      <c r="W57" s="55">
        <v>0</v>
      </c>
      <c r="X57" s="55">
        <v>0</v>
      </c>
      <c r="Y57" s="55">
        <v>0</v>
      </c>
      <c r="Z57" s="57">
        <v>0</v>
      </c>
      <c r="AA57" s="55" t="s">
        <v>128</v>
      </c>
      <c r="AB57" s="85" t="s">
        <v>316</v>
      </c>
    </row>
    <row r="58" spans="1:28" s="54" customFormat="1" ht="29.25" customHeight="1" thickBot="1" x14ac:dyDescent="0.3">
      <c r="A58" s="152" t="s">
        <v>309</v>
      </c>
      <c r="B58" s="153"/>
      <c r="C58" s="153"/>
      <c r="D58" s="153"/>
      <c r="E58" s="91"/>
      <c r="F58" s="92"/>
      <c r="G58" s="92"/>
      <c r="H58" s="92"/>
      <c r="I58" s="92"/>
      <c r="J58" s="92"/>
      <c r="K58" s="92"/>
      <c r="L58" s="92"/>
      <c r="M58" s="92"/>
      <c r="N58" s="93"/>
      <c r="O58" s="94">
        <f>SUM(O55:O57,O46:O53,O26:O45)</f>
        <v>0</v>
      </c>
      <c r="P58" s="95">
        <f t="shared" ref="P58:Z58" si="21">SUM(P10:P46,P48:P51,P53:P57)</f>
        <v>266.02449999999999</v>
      </c>
      <c r="Q58" s="95">
        <f t="shared" si="21"/>
        <v>266.02449999999999</v>
      </c>
      <c r="R58" s="94">
        <f t="shared" si="21"/>
        <v>532.04899999999998</v>
      </c>
      <c r="S58" s="94">
        <f t="shared" si="21"/>
        <v>235.69499999999999</v>
      </c>
      <c r="T58" s="96">
        <f t="shared" si="21"/>
        <v>767.74400000000003</v>
      </c>
      <c r="U58" s="94">
        <f t="shared" si="21"/>
        <v>0</v>
      </c>
      <c r="V58" s="94">
        <f t="shared" si="21"/>
        <v>0</v>
      </c>
      <c r="W58" s="94">
        <f t="shared" si="21"/>
        <v>0</v>
      </c>
      <c r="X58" s="94">
        <f t="shared" si="21"/>
        <v>0</v>
      </c>
      <c r="Y58" s="94">
        <f t="shared" si="21"/>
        <v>0</v>
      </c>
      <c r="Z58" s="96">
        <f t="shared" si="21"/>
        <v>0</v>
      </c>
      <c r="AA58" s="97"/>
      <c r="AB58" s="98"/>
    </row>
    <row r="59" spans="1:28" x14ac:dyDescent="0.25">
      <c r="T59" s="100"/>
    </row>
    <row r="60" spans="1:28" x14ac:dyDescent="0.25">
      <c r="B60" s="99"/>
      <c r="C60" s="99"/>
      <c r="D60" s="99"/>
      <c r="E60" s="99"/>
      <c r="F60" s="99"/>
      <c r="G60" s="99"/>
      <c r="H60" s="99"/>
      <c r="I60" s="99"/>
      <c r="J60" s="99"/>
      <c r="K60" s="99"/>
      <c r="L60" s="99"/>
      <c r="M60" s="99"/>
      <c r="N60" s="99"/>
      <c r="O60" s="99"/>
      <c r="P60" s="99"/>
      <c r="Q60" s="99"/>
      <c r="T60" s="100"/>
      <c r="U60" s="99"/>
      <c r="V60" s="99"/>
      <c r="W60" s="99"/>
      <c r="X60" s="99"/>
      <c r="Y60" s="99"/>
      <c r="Z60" s="99"/>
      <c r="AA60" s="99"/>
      <c r="AB60" s="99"/>
    </row>
    <row r="61" spans="1:28" x14ac:dyDescent="0.25">
      <c r="B61" s="99"/>
      <c r="C61" s="99"/>
      <c r="D61" s="99"/>
      <c r="E61" s="99"/>
      <c r="F61" s="99"/>
      <c r="G61" s="99"/>
      <c r="H61" s="99"/>
      <c r="I61" s="99"/>
      <c r="J61" s="99"/>
      <c r="K61" s="99"/>
      <c r="L61" s="99"/>
      <c r="M61" s="99"/>
      <c r="N61" s="99"/>
      <c r="O61" s="99"/>
      <c r="P61" s="99"/>
      <c r="Q61" s="99"/>
      <c r="T61" s="100"/>
      <c r="U61" s="99"/>
      <c r="V61" s="99"/>
      <c r="W61" s="99"/>
      <c r="X61" s="99"/>
      <c r="Y61" s="99"/>
      <c r="Z61" s="99"/>
      <c r="AA61" s="99"/>
      <c r="AB61" s="99"/>
    </row>
    <row r="62" spans="1:28" x14ac:dyDescent="0.25">
      <c r="B62" s="99"/>
      <c r="C62" s="99"/>
      <c r="D62" s="99"/>
      <c r="E62" s="99"/>
      <c r="F62" s="99"/>
      <c r="G62" s="99"/>
      <c r="H62" s="99"/>
      <c r="I62" s="99"/>
      <c r="J62" s="99"/>
      <c r="K62" s="99"/>
      <c r="L62" s="99"/>
      <c r="M62" s="99"/>
      <c r="N62" s="99"/>
      <c r="O62" s="99"/>
      <c r="P62" s="99"/>
      <c r="Q62" s="99"/>
      <c r="T62" s="100"/>
      <c r="U62" s="99"/>
      <c r="V62" s="99"/>
      <c r="W62" s="99"/>
      <c r="X62" s="99"/>
      <c r="Y62" s="99"/>
      <c r="Z62" s="99"/>
      <c r="AA62" s="99"/>
      <c r="AB62" s="99"/>
    </row>
    <row r="63" spans="1:28" x14ac:dyDescent="0.25">
      <c r="B63" s="99"/>
      <c r="C63" s="99"/>
      <c r="D63" s="99"/>
      <c r="E63" s="99"/>
      <c r="F63" s="99"/>
      <c r="G63" s="99"/>
      <c r="H63" s="99"/>
      <c r="I63" s="99"/>
      <c r="J63" s="99"/>
      <c r="K63" s="99"/>
      <c r="L63" s="99"/>
      <c r="M63" s="99"/>
      <c r="N63" s="99"/>
      <c r="O63" s="99"/>
      <c r="P63" s="99"/>
      <c r="Q63" s="99"/>
      <c r="T63" s="100"/>
      <c r="U63" s="99"/>
      <c r="V63" s="99"/>
      <c r="W63" s="99"/>
      <c r="X63" s="99"/>
      <c r="Y63" s="99"/>
      <c r="Z63" s="99"/>
      <c r="AA63" s="99"/>
      <c r="AB63" s="99"/>
    </row>
    <row r="64" spans="1:28" x14ac:dyDescent="0.25">
      <c r="B64" s="99"/>
      <c r="C64" s="99"/>
      <c r="D64" s="99"/>
      <c r="E64" s="99"/>
      <c r="F64" s="99"/>
      <c r="G64" s="99"/>
      <c r="H64" s="99"/>
      <c r="I64" s="99"/>
      <c r="J64" s="99"/>
      <c r="K64" s="99"/>
      <c r="L64" s="99"/>
      <c r="M64" s="99"/>
      <c r="N64" s="99"/>
      <c r="O64" s="99"/>
      <c r="P64" s="99"/>
      <c r="Q64" s="99"/>
      <c r="T64" s="100"/>
      <c r="U64" s="99"/>
      <c r="V64" s="99"/>
      <c r="W64" s="99"/>
      <c r="X64" s="99"/>
      <c r="Y64" s="99"/>
      <c r="Z64" s="99"/>
      <c r="AA64" s="99"/>
      <c r="AB64" s="99"/>
    </row>
    <row r="65" spans="2:28" x14ac:dyDescent="0.25">
      <c r="B65" s="99"/>
      <c r="C65" s="99"/>
      <c r="D65" s="99"/>
      <c r="E65" s="99"/>
      <c r="F65" s="99"/>
      <c r="G65" s="99"/>
      <c r="H65" s="99"/>
      <c r="I65" s="99"/>
      <c r="J65" s="99"/>
      <c r="K65" s="99"/>
      <c r="L65" s="99"/>
      <c r="M65" s="99"/>
      <c r="N65" s="99"/>
      <c r="O65" s="99"/>
      <c r="P65" s="99"/>
      <c r="Q65" s="99"/>
      <c r="T65" s="100"/>
      <c r="U65" s="99"/>
      <c r="V65" s="99"/>
      <c r="W65" s="99"/>
      <c r="X65" s="99"/>
      <c r="Y65" s="99"/>
      <c r="Z65" s="99"/>
      <c r="AA65" s="99"/>
      <c r="AB65" s="99"/>
    </row>
    <row r="66" spans="2:28" x14ac:dyDescent="0.25">
      <c r="B66" s="99"/>
      <c r="C66" s="99"/>
      <c r="D66" s="99"/>
      <c r="E66" s="99"/>
      <c r="F66" s="99"/>
      <c r="G66" s="99"/>
      <c r="H66" s="99"/>
      <c r="I66" s="99"/>
      <c r="J66" s="99"/>
      <c r="K66" s="99"/>
      <c r="L66" s="99"/>
      <c r="M66" s="99"/>
      <c r="N66" s="99"/>
      <c r="O66" s="99"/>
      <c r="P66" s="99"/>
      <c r="Q66" s="99"/>
      <c r="T66" s="100"/>
      <c r="U66" s="99"/>
      <c r="V66" s="99"/>
      <c r="W66" s="99"/>
      <c r="X66" s="99"/>
      <c r="Y66" s="99"/>
      <c r="Z66" s="99"/>
      <c r="AA66" s="99"/>
      <c r="AB66" s="99"/>
    </row>
    <row r="67" spans="2:28" x14ac:dyDescent="0.25">
      <c r="B67" s="99"/>
      <c r="C67" s="99"/>
      <c r="D67" s="99"/>
      <c r="E67" s="99"/>
      <c r="F67" s="99"/>
      <c r="G67" s="99"/>
      <c r="H67" s="99"/>
      <c r="I67" s="99"/>
      <c r="J67" s="99"/>
      <c r="K67" s="99"/>
      <c r="L67" s="99"/>
      <c r="M67" s="99"/>
      <c r="N67" s="99"/>
      <c r="O67" s="99"/>
      <c r="P67" s="99"/>
      <c r="Q67" s="99"/>
      <c r="T67" s="100"/>
      <c r="U67" s="99"/>
      <c r="V67" s="99"/>
      <c r="W67" s="99"/>
      <c r="X67" s="99"/>
      <c r="Y67" s="99"/>
      <c r="Z67" s="99"/>
      <c r="AA67" s="99"/>
      <c r="AB67" s="99"/>
    </row>
    <row r="68" spans="2:28" x14ac:dyDescent="0.25">
      <c r="B68" s="99"/>
      <c r="C68" s="99"/>
      <c r="D68" s="99"/>
      <c r="E68" s="99"/>
      <c r="F68" s="99"/>
      <c r="G68" s="99"/>
      <c r="H68" s="99"/>
      <c r="I68" s="99"/>
      <c r="J68" s="99"/>
      <c r="K68" s="99"/>
      <c r="L68" s="99"/>
      <c r="M68" s="99"/>
      <c r="N68" s="99"/>
      <c r="O68" s="99"/>
      <c r="P68" s="99"/>
      <c r="Q68" s="99"/>
      <c r="T68" s="100"/>
      <c r="U68" s="99"/>
      <c r="V68" s="99"/>
      <c r="W68" s="99"/>
      <c r="X68" s="99"/>
      <c r="Y68" s="99"/>
      <c r="Z68" s="99"/>
      <c r="AA68" s="99"/>
      <c r="AB68" s="99"/>
    </row>
    <row r="69" spans="2:28" x14ac:dyDescent="0.25">
      <c r="B69" s="99"/>
      <c r="C69" s="99"/>
      <c r="D69" s="99"/>
      <c r="E69" s="99"/>
      <c r="F69" s="99"/>
      <c r="G69" s="99"/>
      <c r="H69" s="99"/>
      <c r="I69" s="99"/>
      <c r="J69" s="99"/>
      <c r="K69" s="99"/>
      <c r="L69" s="99"/>
      <c r="M69" s="99"/>
      <c r="N69" s="99"/>
      <c r="O69" s="99"/>
      <c r="P69" s="99"/>
      <c r="Q69" s="99"/>
      <c r="T69" s="100"/>
      <c r="U69" s="99"/>
      <c r="V69" s="99"/>
      <c r="W69" s="99"/>
      <c r="X69" s="99"/>
      <c r="Y69" s="99"/>
      <c r="Z69" s="99"/>
      <c r="AA69" s="99"/>
      <c r="AB69" s="99"/>
    </row>
    <row r="70" spans="2:28" x14ac:dyDescent="0.25">
      <c r="B70" s="99"/>
      <c r="C70" s="99"/>
      <c r="D70" s="99"/>
      <c r="E70" s="99"/>
      <c r="F70" s="99"/>
      <c r="G70" s="99"/>
      <c r="H70" s="99"/>
      <c r="I70" s="99"/>
      <c r="J70" s="99"/>
      <c r="K70" s="99"/>
      <c r="L70" s="99"/>
      <c r="M70" s="99"/>
      <c r="N70" s="99"/>
      <c r="O70" s="99"/>
      <c r="P70" s="99"/>
      <c r="Q70" s="99"/>
      <c r="T70" s="100"/>
      <c r="U70" s="99"/>
      <c r="V70" s="99"/>
      <c r="W70" s="99"/>
      <c r="X70" s="99"/>
      <c r="Y70" s="99"/>
      <c r="Z70" s="99"/>
      <c r="AA70" s="99"/>
      <c r="AB70" s="99"/>
    </row>
    <row r="71" spans="2:28" x14ac:dyDescent="0.25">
      <c r="B71" s="99"/>
      <c r="C71" s="99"/>
      <c r="D71" s="99"/>
      <c r="E71" s="99"/>
      <c r="F71" s="99"/>
      <c r="G71" s="99"/>
      <c r="H71" s="99"/>
      <c r="I71" s="99"/>
      <c r="J71" s="99"/>
      <c r="K71" s="99"/>
      <c r="L71" s="99"/>
      <c r="M71" s="99"/>
      <c r="N71" s="99"/>
      <c r="O71" s="99"/>
      <c r="P71" s="99"/>
      <c r="Q71" s="99"/>
      <c r="T71" s="100"/>
      <c r="U71" s="99"/>
      <c r="V71" s="99"/>
      <c r="W71" s="99"/>
      <c r="X71" s="99"/>
      <c r="Y71" s="99"/>
      <c r="Z71" s="99"/>
      <c r="AA71" s="99"/>
      <c r="AB71" s="99"/>
    </row>
    <row r="72" spans="2:28" x14ac:dyDescent="0.25">
      <c r="B72" s="99"/>
      <c r="C72" s="99"/>
      <c r="D72" s="99"/>
      <c r="E72" s="99"/>
      <c r="F72" s="99"/>
      <c r="G72" s="99"/>
      <c r="H72" s="99"/>
      <c r="I72" s="99"/>
      <c r="J72" s="99"/>
      <c r="K72" s="99"/>
      <c r="L72" s="99"/>
      <c r="M72" s="99"/>
      <c r="N72" s="99"/>
      <c r="O72" s="99"/>
      <c r="P72" s="99"/>
      <c r="Q72" s="99"/>
      <c r="T72" s="100"/>
      <c r="U72" s="99"/>
      <c r="V72" s="99"/>
      <c r="W72" s="99"/>
      <c r="X72" s="99"/>
      <c r="Y72" s="99"/>
      <c r="Z72" s="99"/>
      <c r="AA72" s="99"/>
      <c r="AB72" s="99"/>
    </row>
    <row r="73" spans="2:28" x14ac:dyDescent="0.25">
      <c r="B73" s="99"/>
      <c r="C73" s="99"/>
      <c r="D73" s="99"/>
      <c r="E73" s="99"/>
      <c r="F73" s="99"/>
      <c r="G73" s="99"/>
      <c r="H73" s="99"/>
      <c r="I73" s="99"/>
      <c r="J73" s="99"/>
      <c r="K73" s="99"/>
      <c r="L73" s="99"/>
      <c r="M73" s="99"/>
      <c r="N73" s="99"/>
      <c r="O73" s="99"/>
      <c r="P73" s="99"/>
      <c r="Q73" s="99"/>
      <c r="T73" s="100"/>
      <c r="U73" s="99"/>
      <c r="V73" s="99"/>
      <c r="W73" s="99"/>
      <c r="X73" s="99"/>
      <c r="Y73" s="99"/>
      <c r="Z73" s="99"/>
      <c r="AA73" s="99"/>
      <c r="AB73" s="99"/>
    </row>
    <row r="74" spans="2:28" x14ac:dyDescent="0.25">
      <c r="B74" s="99"/>
      <c r="C74" s="99"/>
      <c r="D74" s="99"/>
      <c r="E74" s="99"/>
      <c r="F74" s="99"/>
      <c r="G74" s="99"/>
      <c r="H74" s="99"/>
      <c r="I74" s="99"/>
      <c r="J74" s="99"/>
      <c r="K74" s="99"/>
      <c r="L74" s="99"/>
      <c r="M74" s="99"/>
      <c r="N74" s="99"/>
      <c r="O74" s="99"/>
      <c r="P74" s="99"/>
      <c r="Q74" s="99"/>
      <c r="R74" s="99"/>
      <c r="S74" s="99"/>
      <c r="T74" s="100"/>
      <c r="U74" s="99"/>
      <c r="V74" s="99"/>
      <c r="W74" s="99"/>
      <c r="X74" s="99"/>
      <c r="Y74" s="99"/>
      <c r="Z74" s="99"/>
      <c r="AA74" s="99"/>
      <c r="AB74" s="99"/>
    </row>
    <row r="75" spans="2:28" x14ac:dyDescent="0.25">
      <c r="B75" s="99"/>
      <c r="C75" s="99"/>
      <c r="D75" s="99"/>
      <c r="E75" s="99"/>
      <c r="F75" s="99"/>
      <c r="G75" s="99"/>
      <c r="H75" s="99"/>
      <c r="I75" s="99"/>
      <c r="J75" s="99"/>
      <c r="K75" s="99"/>
      <c r="L75" s="99"/>
      <c r="M75" s="99"/>
      <c r="N75" s="99"/>
      <c r="O75" s="99"/>
      <c r="P75" s="99"/>
      <c r="Q75" s="99"/>
      <c r="R75" s="99"/>
      <c r="S75" s="99"/>
      <c r="T75" s="100"/>
      <c r="U75" s="99"/>
      <c r="V75" s="99"/>
      <c r="W75" s="99"/>
      <c r="X75" s="99"/>
      <c r="Y75" s="99"/>
      <c r="Z75" s="99"/>
      <c r="AA75" s="99"/>
      <c r="AB75" s="99"/>
    </row>
    <row r="76" spans="2:28" x14ac:dyDescent="0.25">
      <c r="B76" s="99"/>
      <c r="C76" s="99"/>
      <c r="D76" s="99"/>
      <c r="E76" s="99"/>
      <c r="F76" s="99"/>
      <c r="G76" s="99"/>
      <c r="H76" s="99"/>
      <c r="I76" s="99"/>
      <c r="J76" s="99"/>
      <c r="K76" s="99"/>
      <c r="L76" s="99"/>
      <c r="M76" s="99"/>
      <c r="N76" s="99"/>
      <c r="O76" s="99"/>
      <c r="P76" s="99"/>
      <c r="Q76" s="99"/>
      <c r="R76" s="99"/>
      <c r="S76" s="99"/>
      <c r="T76" s="100"/>
      <c r="U76" s="99"/>
      <c r="V76" s="99"/>
      <c r="W76" s="99"/>
      <c r="X76" s="99"/>
      <c r="Y76" s="99"/>
      <c r="Z76" s="99"/>
      <c r="AA76" s="99"/>
      <c r="AB76" s="99"/>
    </row>
    <row r="77" spans="2:28" x14ac:dyDescent="0.25">
      <c r="B77" s="99"/>
      <c r="C77" s="99"/>
      <c r="D77" s="99"/>
      <c r="E77" s="99"/>
      <c r="F77" s="99"/>
      <c r="G77" s="99"/>
      <c r="H77" s="99"/>
      <c r="I77" s="99"/>
      <c r="J77" s="99"/>
      <c r="K77" s="99"/>
      <c r="L77" s="99"/>
      <c r="M77" s="99"/>
      <c r="N77" s="99"/>
      <c r="O77" s="99"/>
      <c r="P77" s="99"/>
      <c r="Q77" s="99"/>
      <c r="R77" s="99"/>
      <c r="S77" s="99"/>
      <c r="T77" s="100"/>
      <c r="U77" s="99"/>
      <c r="V77" s="99"/>
      <c r="W77" s="99"/>
      <c r="X77" s="99"/>
      <c r="Y77" s="99"/>
      <c r="Z77" s="99"/>
      <c r="AA77" s="99"/>
      <c r="AB77" s="99"/>
    </row>
    <row r="78" spans="2:28" x14ac:dyDescent="0.25">
      <c r="B78" s="99"/>
      <c r="C78" s="99"/>
      <c r="D78" s="99"/>
      <c r="E78" s="99"/>
      <c r="F78" s="99"/>
      <c r="G78" s="99"/>
      <c r="H78" s="99"/>
      <c r="I78" s="99"/>
      <c r="J78" s="99"/>
      <c r="K78" s="99"/>
      <c r="L78" s="99"/>
      <c r="M78" s="99"/>
      <c r="N78" s="99"/>
      <c r="O78" s="99"/>
      <c r="P78" s="99"/>
      <c r="Q78" s="99"/>
      <c r="R78" s="99"/>
      <c r="S78" s="99"/>
      <c r="T78" s="100"/>
      <c r="U78" s="99"/>
      <c r="V78" s="99"/>
      <c r="W78" s="99"/>
      <c r="X78" s="99"/>
      <c r="Y78" s="99"/>
      <c r="Z78" s="99"/>
      <c r="AA78" s="99"/>
      <c r="AB78" s="99"/>
    </row>
    <row r="79" spans="2:28" x14ac:dyDescent="0.25">
      <c r="B79" s="99"/>
      <c r="C79" s="99"/>
      <c r="D79" s="99"/>
      <c r="E79" s="99"/>
      <c r="F79" s="99"/>
      <c r="G79" s="99"/>
      <c r="H79" s="99"/>
      <c r="I79" s="99"/>
      <c r="J79" s="99"/>
      <c r="K79" s="99"/>
      <c r="L79" s="99"/>
      <c r="M79" s="99"/>
      <c r="N79" s="99"/>
      <c r="O79" s="99"/>
      <c r="P79" s="99"/>
      <c r="Q79" s="99"/>
      <c r="R79" s="99"/>
      <c r="S79" s="99"/>
      <c r="T79" s="100"/>
      <c r="U79" s="99"/>
      <c r="V79" s="99"/>
      <c r="W79" s="99"/>
      <c r="X79" s="99"/>
      <c r="Y79" s="99"/>
      <c r="Z79" s="99"/>
      <c r="AA79" s="99"/>
      <c r="AB79" s="99"/>
    </row>
    <row r="80" spans="2:28" x14ac:dyDescent="0.25">
      <c r="B80" s="99"/>
      <c r="C80" s="99"/>
      <c r="D80" s="99"/>
      <c r="E80" s="99"/>
      <c r="F80" s="99"/>
      <c r="G80" s="99"/>
      <c r="H80" s="99"/>
      <c r="I80" s="99"/>
      <c r="J80" s="99"/>
      <c r="K80" s="99"/>
      <c r="L80" s="99"/>
      <c r="M80" s="99"/>
      <c r="N80" s="99"/>
      <c r="O80" s="99"/>
      <c r="P80" s="99"/>
      <c r="Q80" s="99"/>
      <c r="R80" s="99"/>
      <c r="S80" s="99"/>
      <c r="T80" s="100"/>
      <c r="U80" s="99"/>
      <c r="V80" s="99"/>
      <c r="W80" s="99"/>
      <c r="X80" s="99"/>
      <c r="Y80" s="99"/>
      <c r="Z80" s="99"/>
      <c r="AA80" s="99"/>
      <c r="AB80" s="99"/>
    </row>
    <row r="81" spans="2:28" x14ac:dyDescent="0.25">
      <c r="B81" s="99"/>
      <c r="C81" s="99"/>
      <c r="D81" s="99"/>
      <c r="E81" s="99"/>
      <c r="F81" s="99"/>
      <c r="G81" s="99"/>
      <c r="H81" s="99"/>
      <c r="I81" s="99"/>
      <c r="J81" s="99"/>
      <c r="K81" s="99"/>
      <c r="L81" s="99"/>
      <c r="M81" s="99"/>
      <c r="N81" s="99"/>
      <c r="O81" s="99"/>
      <c r="P81" s="99"/>
      <c r="Q81" s="99"/>
      <c r="R81" s="99"/>
      <c r="S81" s="99"/>
      <c r="T81" s="100"/>
      <c r="U81" s="99"/>
      <c r="V81" s="99"/>
      <c r="W81" s="99"/>
      <c r="X81" s="99"/>
      <c r="Y81" s="99"/>
      <c r="Z81" s="99"/>
      <c r="AA81" s="99"/>
      <c r="AB81" s="99"/>
    </row>
    <row r="82" spans="2:28" x14ac:dyDescent="0.25">
      <c r="B82" s="99"/>
      <c r="C82" s="99"/>
      <c r="D82" s="99"/>
      <c r="E82" s="99"/>
      <c r="F82" s="99"/>
      <c r="G82" s="99"/>
      <c r="H82" s="99"/>
      <c r="I82" s="99"/>
      <c r="J82" s="99"/>
      <c r="K82" s="99"/>
      <c r="L82" s="99"/>
      <c r="M82" s="99"/>
      <c r="N82" s="99"/>
      <c r="O82" s="99"/>
      <c r="P82" s="99"/>
      <c r="Q82" s="99"/>
      <c r="R82" s="99"/>
      <c r="S82" s="99"/>
      <c r="T82" s="100"/>
      <c r="U82" s="99"/>
      <c r="V82" s="99"/>
      <c r="W82" s="99"/>
      <c r="X82" s="99"/>
      <c r="Y82" s="99"/>
      <c r="Z82" s="99"/>
      <c r="AA82" s="99"/>
      <c r="AB82" s="99"/>
    </row>
    <row r="83" spans="2:28" x14ac:dyDescent="0.25">
      <c r="B83" s="99"/>
      <c r="C83" s="99"/>
      <c r="D83" s="99"/>
      <c r="E83" s="99"/>
      <c r="F83" s="99"/>
      <c r="G83" s="99"/>
      <c r="H83" s="99"/>
      <c r="I83" s="99"/>
      <c r="J83" s="99"/>
      <c r="K83" s="99"/>
      <c r="L83" s="99"/>
      <c r="M83" s="99"/>
      <c r="N83" s="99"/>
      <c r="O83" s="99"/>
      <c r="P83" s="99"/>
      <c r="Q83" s="99"/>
      <c r="R83" s="99"/>
      <c r="S83" s="99"/>
      <c r="T83" s="100"/>
      <c r="U83" s="99"/>
      <c r="V83" s="99"/>
      <c r="W83" s="99"/>
      <c r="X83" s="99"/>
      <c r="Y83" s="99"/>
      <c r="Z83" s="99"/>
      <c r="AA83" s="99"/>
      <c r="AB83" s="99"/>
    </row>
    <row r="84" spans="2:28" x14ac:dyDescent="0.25">
      <c r="B84" s="99"/>
      <c r="C84" s="99"/>
      <c r="D84" s="99"/>
      <c r="E84" s="99"/>
      <c r="F84" s="99"/>
      <c r="G84" s="99"/>
      <c r="H84" s="99"/>
      <c r="I84" s="99"/>
      <c r="J84" s="99"/>
      <c r="K84" s="99"/>
      <c r="L84" s="99"/>
      <c r="M84" s="99"/>
      <c r="N84" s="99"/>
      <c r="O84" s="99"/>
      <c r="P84" s="99"/>
      <c r="Q84" s="99"/>
      <c r="R84" s="99"/>
      <c r="S84" s="99"/>
      <c r="T84" s="100"/>
      <c r="U84" s="99"/>
      <c r="V84" s="99"/>
      <c r="W84" s="99"/>
      <c r="X84" s="99"/>
      <c r="Y84" s="99"/>
      <c r="Z84" s="99"/>
      <c r="AA84" s="99"/>
      <c r="AB84" s="99"/>
    </row>
    <row r="85" spans="2:28" x14ac:dyDescent="0.25">
      <c r="B85" s="99"/>
      <c r="C85" s="99"/>
      <c r="D85" s="99"/>
      <c r="E85" s="99"/>
      <c r="F85" s="99"/>
      <c r="G85" s="99"/>
      <c r="H85" s="99"/>
      <c r="I85" s="99"/>
      <c r="J85" s="99"/>
      <c r="K85" s="99"/>
      <c r="L85" s="99"/>
      <c r="M85" s="99"/>
      <c r="N85" s="99"/>
      <c r="O85" s="99"/>
      <c r="P85" s="99"/>
      <c r="Q85" s="99"/>
      <c r="R85" s="99"/>
      <c r="S85" s="99"/>
      <c r="T85" s="100"/>
      <c r="U85" s="99"/>
      <c r="V85" s="99"/>
      <c r="W85" s="99"/>
      <c r="X85" s="99"/>
      <c r="Y85" s="99"/>
      <c r="Z85" s="99"/>
      <c r="AA85" s="99"/>
      <c r="AB85" s="99"/>
    </row>
    <row r="86" spans="2:28" x14ac:dyDescent="0.25">
      <c r="B86" s="99"/>
      <c r="C86" s="99"/>
      <c r="D86" s="99"/>
      <c r="E86" s="99"/>
      <c r="F86" s="99"/>
      <c r="G86" s="99"/>
      <c r="H86" s="99"/>
      <c r="I86" s="99"/>
      <c r="J86" s="99"/>
      <c r="K86" s="99"/>
      <c r="L86" s="99"/>
      <c r="M86" s="99"/>
      <c r="N86" s="99"/>
      <c r="O86" s="99"/>
      <c r="P86" s="99"/>
      <c r="Q86" s="99"/>
      <c r="R86" s="99"/>
      <c r="S86" s="99"/>
      <c r="T86" s="100"/>
      <c r="U86" s="99"/>
      <c r="V86" s="99"/>
      <c r="W86" s="99"/>
      <c r="X86" s="99"/>
      <c r="Y86" s="99"/>
      <c r="Z86" s="99"/>
      <c r="AA86" s="99"/>
      <c r="AB86" s="99"/>
    </row>
    <row r="87" spans="2:28" x14ac:dyDescent="0.25">
      <c r="B87" s="99"/>
      <c r="C87" s="99"/>
      <c r="D87" s="99"/>
      <c r="E87" s="99"/>
      <c r="F87" s="99"/>
      <c r="G87" s="99"/>
      <c r="H87" s="99"/>
      <c r="I87" s="99"/>
      <c r="J87" s="99"/>
      <c r="K87" s="99"/>
      <c r="L87" s="99"/>
      <c r="M87" s="99"/>
      <c r="N87" s="99"/>
      <c r="O87" s="99"/>
      <c r="P87" s="99"/>
      <c r="Q87" s="99"/>
      <c r="R87" s="99"/>
      <c r="S87" s="99"/>
      <c r="T87" s="100"/>
      <c r="U87" s="99"/>
      <c r="V87" s="99"/>
      <c r="W87" s="99"/>
      <c r="X87" s="99"/>
      <c r="Y87" s="99"/>
      <c r="Z87" s="99"/>
      <c r="AA87" s="99"/>
      <c r="AB87" s="99"/>
    </row>
    <row r="88" spans="2:28" x14ac:dyDescent="0.25">
      <c r="B88" s="99"/>
      <c r="C88" s="99"/>
      <c r="D88" s="99"/>
      <c r="E88" s="99"/>
      <c r="F88" s="99"/>
      <c r="G88" s="99"/>
      <c r="H88" s="99"/>
      <c r="I88" s="99"/>
      <c r="J88" s="99"/>
      <c r="K88" s="99"/>
      <c r="L88" s="99"/>
      <c r="M88" s="99"/>
      <c r="N88" s="99"/>
      <c r="O88" s="99"/>
      <c r="P88" s="99"/>
      <c r="Q88" s="99"/>
      <c r="R88" s="99"/>
      <c r="S88" s="99"/>
      <c r="T88" s="100"/>
      <c r="U88" s="99"/>
      <c r="V88" s="99"/>
      <c r="W88" s="99"/>
      <c r="X88" s="99"/>
      <c r="Y88" s="99"/>
      <c r="Z88" s="99"/>
      <c r="AA88" s="99"/>
      <c r="AB88" s="99"/>
    </row>
    <row r="89" spans="2:28" x14ac:dyDescent="0.25">
      <c r="B89" s="99"/>
      <c r="C89" s="99"/>
      <c r="D89" s="99"/>
      <c r="E89" s="99"/>
      <c r="F89" s="99"/>
      <c r="G89" s="99"/>
      <c r="H89" s="99"/>
      <c r="I89" s="99"/>
      <c r="J89" s="99"/>
      <c r="K89" s="99"/>
      <c r="L89" s="99"/>
      <c r="M89" s="99"/>
      <c r="N89" s="99"/>
      <c r="O89" s="99"/>
      <c r="P89" s="99"/>
      <c r="Q89" s="99"/>
      <c r="R89" s="99"/>
      <c r="S89" s="99"/>
      <c r="T89" s="100"/>
      <c r="U89" s="99"/>
      <c r="V89" s="99"/>
      <c r="W89" s="99"/>
      <c r="X89" s="99"/>
      <c r="Y89" s="99"/>
      <c r="Z89" s="99"/>
      <c r="AA89" s="99"/>
      <c r="AB89" s="99"/>
    </row>
    <row r="90" spans="2:28" x14ac:dyDescent="0.25">
      <c r="B90" s="99"/>
      <c r="C90" s="99"/>
      <c r="D90" s="99"/>
      <c r="E90" s="99"/>
      <c r="F90" s="99"/>
      <c r="G90" s="99"/>
      <c r="H90" s="99"/>
      <c r="I90" s="99"/>
      <c r="J90" s="99"/>
      <c r="K90" s="99"/>
      <c r="L90" s="99"/>
      <c r="M90" s="99"/>
      <c r="N90" s="99"/>
      <c r="O90" s="99"/>
      <c r="P90" s="99"/>
      <c r="Q90" s="99"/>
      <c r="R90" s="99"/>
      <c r="S90" s="99"/>
      <c r="T90" s="100"/>
      <c r="U90" s="99"/>
      <c r="V90" s="99"/>
      <c r="W90" s="99"/>
      <c r="X90" s="99"/>
      <c r="Y90" s="99"/>
      <c r="Z90" s="99"/>
      <c r="AA90" s="99"/>
      <c r="AB90" s="99"/>
    </row>
    <row r="91" spans="2:28" x14ac:dyDescent="0.25">
      <c r="B91" s="99"/>
      <c r="C91" s="99"/>
      <c r="D91" s="99"/>
      <c r="E91" s="99"/>
      <c r="F91" s="99"/>
      <c r="G91" s="99"/>
      <c r="H91" s="99"/>
      <c r="I91" s="99"/>
      <c r="J91" s="99"/>
      <c r="K91" s="99"/>
      <c r="L91" s="99"/>
      <c r="M91" s="99"/>
      <c r="N91" s="99"/>
      <c r="O91" s="99"/>
      <c r="P91" s="99"/>
      <c r="Q91" s="99"/>
      <c r="R91" s="99"/>
      <c r="S91" s="99"/>
      <c r="T91" s="100"/>
      <c r="U91" s="99"/>
      <c r="V91" s="99"/>
      <c r="W91" s="99"/>
      <c r="X91" s="99"/>
      <c r="Y91" s="99"/>
      <c r="Z91" s="99"/>
      <c r="AA91" s="99"/>
      <c r="AB91" s="99"/>
    </row>
    <row r="92" spans="2:28" x14ac:dyDescent="0.25">
      <c r="B92" s="99"/>
      <c r="C92" s="99"/>
      <c r="D92" s="99"/>
      <c r="E92" s="99"/>
      <c r="F92" s="99"/>
      <c r="G92" s="99"/>
      <c r="H92" s="99"/>
      <c r="I92" s="99"/>
      <c r="J92" s="99"/>
      <c r="K92" s="99"/>
      <c r="L92" s="99"/>
      <c r="M92" s="99"/>
      <c r="N92" s="99"/>
      <c r="O92" s="99"/>
      <c r="P92" s="99"/>
      <c r="Q92" s="99"/>
      <c r="R92" s="99"/>
      <c r="S92" s="99"/>
      <c r="T92" s="100"/>
      <c r="U92" s="99"/>
      <c r="V92" s="99"/>
      <c r="W92" s="99"/>
      <c r="X92" s="99"/>
      <c r="Y92" s="99"/>
      <c r="Z92" s="99"/>
      <c r="AA92" s="99"/>
      <c r="AB92" s="99"/>
    </row>
    <row r="93" spans="2:28" x14ac:dyDescent="0.25">
      <c r="B93" s="99"/>
      <c r="C93" s="99"/>
      <c r="D93" s="99"/>
      <c r="E93" s="99"/>
      <c r="F93" s="99"/>
      <c r="G93" s="99"/>
      <c r="H93" s="99"/>
      <c r="I93" s="99"/>
      <c r="J93" s="99"/>
      <c r="K93" s="99"/>
      <c r="L93" s="99"/>
      <c r="M93" s="99"/>
      <c r="N93" s="99"/>
      <c r="O93" s="99"/>
      <c r="P93" s="99"/>
      <c r="Q93" s="99"/>
      <c r="R93" s="99"/>
      <c r="S93" s="99"/>
      <c r="T93" s="100"/>
      <c r="U93" s="99"/>
      <c r="V93" s="99"/>
      <c r="W93" s="99"/>
      <c r="X93" s="99"/>
      <c r="Y93" s="99"/>
      <c r="Z93" s="99"/>
      <c r="AA93" s="99"/>
      <c r="AB93" s="99"/>
    </row>
    <row r="94" spans="2:28" x14ac:dyDescent="0.25">
      <c r="B94" s="99"/>
      <c r="C94" s="99"/>
      <c r="D94" s="99"/>
      <c r="E94" s="99"/>
      <c r="F94" s="99"/>
      <c r="G94" s="99"/>
      <c r="H94" s="99"/>
      <c r="I94" s="99"/>
      <c r="J94" s="99"/>
      <c r="K94" s="99"/>
      <c r="L94" s="99"/>
      <c r="M94" s="99"/>
      <c r="N94" s="99"/>
      <c r="O94" s="99"/>
      <c r="P94" s="99"/>
      <c r="Q94" s="99"/>
      <c r="R94" s="99"/>
      <c r="S94" s="99"/>
      <c r="T94" s="100"/>
      <c r="U94" s="99"/>
      <c r="V94" s="99"/>
      <c r="W94" s="99"/>
      <c r="X94" s="99"/>
      <c r="Y94" s="99"/>
      <c r="Z94" s="99"/>
      <c r="AA94" s="99"/>
      <c r="AB94" s="99"/>
    </row>
    <row r="95" spans="2:28" x14ac:dyDescent="0.25">
      <c r="B95" s="99"/>
      <c r="C95" s="99"/>
      <c r="D95" s="99"/>
      <c r="E95" s="99"/>
      <c r="F95" s="99"/>
      <c r="G95" s="99"/>
      <c r="H95" s="99"/>
      <c r="I95" s="99"/>
      <c r="J95" s="99"/>
      <c r="K95" s="99"/>
      <c r="L95" s="99"/>
      <c r="M95" s="99"/>
      <c r="N95" s="99"/>
      <c r="O95" s="99"/>
      <c r="P95" s="99"/>
      <c r="Q95" s="99"/>
      <c r="R95" s="99"/>
      <c r="S95" s="99"/>
      <c r="T95" s="100"/>
      <c r="U95" s="99"/>
      <c r="V95" s="99"/>
      <c r="W95" s="99"/>
      <c r="X95" s="99"/>
      <c r="Y95" s="99"/>
      <c r="Z95" s="99"/>
      <c r="AA95" s="99"/>
      <c r="AB95" s="99"/>
    </row>
    <row r="96" spans="2:28" x14ac:dyDescent="0.25">
      <c r="B96" s="99"/>
      <c r="C96" s="99"/>
      <c r="D96" s="99"/>
      <c r="E96" s="99"/>
      <c r="F96" s="99"/>
      <c r="G96" s="99"/>
      <c r="H96" s="99"/>
      <c r="I96" s="99"/>
      <c r="J96" s="99"/>
      <c r="K96" s="99"/>
      <c r="L96" s="99"/>
      <c r="M96" s="99"/>
      <c r="N96" s="99"/>
      <c r="O96" s="99"/>
      <c r="P96" s="99"/>
      <c r="Q96" s="99"/>
      <c r="R96" s="99"/>
      <c r="S96" s="99"/>
      <c r="T96" s="100"/>
      <c r="U96" s="99"/>
      <c r="V96" s="99"/>
      <c r="W96" s="99"/>
      <c r="X96" s="99"/>
      <c r="Y96" s="99"/>
      <c r="Z96" s="99"/>
      <c r="AA96" s="99"/>
      <c r="AB96" s="99"/>
    </row>
    <row r="97" spans="2:28" x14ac:dyDescent="0.25">
      <c r="B97" s="99"/>
      <c r="C97" s="99"/>
      <c r="D97" s="99"/>
      <c r="E97" s="99"/>
      <c r="F97" s="99"/>
      <c r="G97" s="99"/>
      <c r="H97" s="99"/>
      <c r="I97" s="99"/>
      <c r="J97" s="99"/>
      <c r="K97" s="99"/>
      <c r="L97" s="99"/>
      <c r="M97" s="99"/>
      <c r="N97" s="99"/>
      <c r="O97" s="99"/>
      <c r="P97" s="99"/>
      <c r="Q97" s="99"/>
      <c r="R97" s="99"/>
      <c r="S97" s="99"/>
      <c r="T97" s="100"/>
      <c r="U97" s="99"/>
      <c r="V97" s="99"/>
      <c r="W97" s="99"/>
      <c r="X97" s="99"/>
      <c r="Y97" s="99"/>
      <c r="Z97" s="99"/>
      <c r="AA97" s="99"/>
      <c r="AB97" s="99"/>
    </row>
    <row r="98" spans="2:28" x14ac:dyDescent="0.25">
      <c r="B98" s="99"/>
      <c r="C98" s="99"/>
      <c r="D98" s="99"/>
      <c r="E98" s="99"/>
      <c r="F98" s="99"/>
      <c r="G98" s="99"/>
      <c r="H98" s="99"/>
      <c r="I98" s="99"/>
      <c r="J98" s="99"/>
      <c r="K98" s="99"/>
      <c r="L98" s="99"/>
      <c r="M98" s="99"/>
      <c r="N98" s="99"/>
      <c r="O98" s="99"/>
      <c r="P98" s="99"/>
      <c r="Q98" s="99"/>
      <c r="R98" s="99"/>
      <c r="S98" s="99"/>
      <c r="T98" s="100"/>
      <c r="U98" s="99"/>
      <c r="V98" s="99"/>
      <c r="W98" s="99"/>
      <c r="X98" s="99"/>
      <c r="Y98" s="99"/>
      <c r="Z98" s="99"/>
      <c r="AA98" s="99"/>
      <c r="AB98" s="99"/>
    </row>
    <row r="99" spans="2:28" x14ac:dyDescent="0.25">
      <c r="B99" s="99"/>
      <c r="C99" s="99"/>
      <c r="D99" s="99"/>
      <c r="E99" s="99"/>
      <c r="F99" s="99"/>
      <c r="G99" s="99"/>
      <c r="H99" s="99"/>
      <c r="I99" s="99"/>
      <c r="J99" s="99"/>
      <c r="K99" s="99"/>
      <c r="L99" s="99"/>
      <c r="M99" s="99"/>
      <c r="N99" s="99"/>
      <c r="O99" s="99"/>
      <c r="P99" s="99"/>
      <c r="Q99" s="99"/>
      <c r="R99" s="99"/>
      <c r="S99" s="99"/>
      <c r="T99" s="100"/>
      <c r="U99" s="99"/>
      <c r="V99" s="99"/>
      <c r="W99" s="99"/>
      <c r="X99" s="99"/>
      <c r="Y99" s="99"/>
      <c r="Z99" s="99"/>
      <c r="AA99" s="99"/>
      <c r="AB99" s="99"/>
    </row>
    <row r="100" spans="2:28" x14ac:dyDescent="0.25">
      <c r="B100" s="99"/>
      <c r="C100" s="99"/>
      <c r="D100" s="99"/>
      <c r="E100" s="99"/>
      <c r="F100" s="99"/>
      <c r="G100" s="99"/>
      <c r="H100" s="99"/>
      <c r="I100" s="99"/>
      <c r="J100" s="99"/>
      <c r="K100" s="99"/>
      <c r="L100" s="99"/>
      <c r="M100" s="99"/>
      <c r="N100" s="99"/>
      <c r="O100" s="99"/>
      <c r="P100" s="99"/>
      <c r="Q100" s="99"/>
      <c r="R100" s="99"/>
      <c r="S100" s="99"/>
      <c r="T100" s="100"/>
      <c r="U100" s="99"/>
      <c r="V100" s="99"/>
      <c r="W100" s="99"/>
      <c r="X100" s="99"/>
      <c r="Y100" s="99"/>
      <c r="Z100" s="99"/>
      <c r="AA100" s="99"/>
      <c r="AB100" s="99"/>
    </row>
    <row r="101" spans="2:28" x14ac:dyDescent="0.25">
      <c r="B101" s="99"/>
      <c r="C101" s="99"/>
      <c r="D101" s="99"/>
      <c r="E101" s="99"/>
      <c r="F101" s="99"/>
      <c r="G101" s="99"/>
      <c r="H101" s="99"/>
      <c r="I101" s="99"/>
      <c r="J101" s="99"/>
      <c r="K101" s="99"/>
      <c r="L101" s="99"/>
      <c r="M101" s="99"/>
      <c r="N101" s="99"/>
      <c r="O101" s="99"/>
      <c r="P101" s="99"/>
      <c r="Q101" s="99"/>
      <c r="R101" s="99"/>
      <c r="S101" s="99"/>
      <c r="T101" s="100"/>
      <c r="U101" s="99"/>
      <c r="V101" s="99"/>
      <c r="W101" s="99"/>
      <c r="X101" s="99"/>
      <c r="Y101" s="99"/>
      <c r="Z101" s="99"/>
      <c r="AA101" s="99"/>
      <c r="AB101" s="99"/>
    </row>
    <row r="102" spans="2:28" x14ac:dyDescent="0.25">
      <c r="B102" s="99"/>
      <c r="C102" s="99"/>
      <c r="D102" s="99"/>
      <c r="E102" s="99"/>
      <c r="F102" s="99"/>
      <c r="G102" s="99"/>
      <c r="H102" s="99"/>
      <c r="I102" s="99"/>
      <c r="J102" s="99"/>
      <c r="K102" s="99"/>
      <c r="L102" s="99"/>
      <c r="M102" s="99"/>
      <c r="N102" s="99"/>
      <c r="O102" s="99"/>
      <c r="P102" s="99"/>
      <c r="Q102" s="99"/>
      <c r="R102" s="99"/>
      <c r="S102" s="99"/>
      <c r="T102" s="100"/>
      <c r="U102" s="99"/>
      <c r="V102" s="99"/>
      <c r="W102" s="99"/>
      <c r="X102" s="99"/>
      <c r="Y102" s="99"/>
      <c r="Z102" s="99"/>
      <c r="AA102" s="99"/>
      <c r="AB102" s="99"/>
    </row>
    <row r="103" spans="2:28" x14ac:dyDescent="0.25">
      <c r="B103" s="99"/>
      <c r="C103" s="99"/>
      <c r="D103" s="99"/>
      <c r="E103" s="99"/>
      <c r="F103" s="99"/>
      <c r="G103" s="99"/>
      <c r="H103" s="99"/>
      <c r="I103" s="99"/>
      <c r="J103" s="99"/>
      <c r="K103" s="99"/>
      <c r="L103" s="99"/>
      <c r="M103" s="99"/>
      <c r="N103" s="99"/>
      <c r="O103" s="99"/>
      <c r="P103" s="99"/>
      <c r="Q103" s="99"/>
      <c r="R103" s="99"/>
      <c r="S103" s="99"/>
      <c r="T103" s="100"/>
      <c r="U103" s="99"/>
      <c r="V103" s="99"/>
      <c r="W103" s="99"/>
      <c r="X103" s="99"/>
      <c r="Y103" s="99"/>
      <c r="Z103" s="99"/>
      <c r="AA103" s="99"/>
      <c r="AB103" s="99"/>
    </row>
    <row r="104" spans="2:28" x14ac:dyDescent="0.25">
      <c r="B104" s="99"/>
      <c r="C104" s="99"/>
      <c r="D104" s="99"/>
      <c r="E104" s="99"/>
      <c r="F104" s="99"/>
      <c r="G104" s="99"/>
      <c r="H104" s="99"/>
      <c r="I104" s="99"/>
      <c r="J104" s="99"/>
      <c r="K104" s="99"/>
      <c r="L104" s="99"/>
      <c r="M104" s="99"/>
      <c r="N104" s="99"/>
      <c r="O104" s="99"/>
      <c r="P104" s="99"/>
      <c r="Q104" s="99"/>
      <c r="R104" s="99"/>
      <c r="S104" s="99"/>
      <c r="T104" s="100"/>
      <c r="U104" s="99"/>
      <c r="V104" s="99"/>
      <c r="W104" s="99"/>
      <c r="X104" s="99"/>
      <c r="Y104" s="99"/>
      <c r="Z104" s="99"/>
      <c r="AA104" s="99"/>
      <c r="AB104" s="99"/>
    </row>
    <row r="105" spans="2:28" x14ac:dyDescent="0.25">
      <c r="B105" s="99"/>
      <c r="C105" s="99"/>
      <c r="D105" s="99"/>
      <c r="E105" s="99"/>
      <c r="F105" s="99"/>
      <c r="G105" s="99"/>
      <c r="H105" s="99"/>
      <c r="I105" s="99"/>
      <c r="J105" s="99"/>
      <c r="K105" s="99"/>
      <c r="L105" s="99"/>
      <c r="M105" s="99"/>
      <c r="N105" s="99"/>
      <c r="O105" s="99"/>
      <c r="P105" s="99"/>
      <c r="Q105" s="99"/>
      <c r="R105" s="99"/>
      <c r="S105" s="99"/>
      <c r="T105" s="100"/>
      <c r="U105" s="99"/>
      <c r="V105" s="99"/>
      <c r="W105" s="99"/>
      <c r="X105" s="99"/>
      <c r="Y105" s="99"/>
      <c r="Z105" s="99"/>
      <c r="AA105" s="99"/>
      <c r="AB105" s="99"/>
    </row>
    <row r="106" spans="2:28" x14ac:dyDescent="0.25">
      <c r="B106" s="99"/>
      <c r="C106" s="99"/>
      <c r="D106" s="99"/>
      <c r="E106" s="99"/>
      <c r="F106" s="99"/>
      <c r="G106" s="99"/>
      <c r="H106" s="99"/>
      <c r="I106" s="99"/>
      <c r="J106" s="99"/>
      <c r="K106" s="99"/>
      <c r="L106" s="99"/>
      <c r="M106" s="99"/>
      <c r="N106" s="99"/>
      <c r="O106" s="99"/>
      <c r="P106" s="99"/>
      <c r="Q106" s="99"/>
      <c r="R106" s="99"/>
      <c r="S106" s="99"/>
      <c r="T106" s="100"/>
      <c r="U106" s="99"/>
      <c r="V106" s="99"/>
      <c r="W106" s="99"/>
      <c r="X106" s="99"/>
      <c r="Y106" s="99"/>
      <c r="Z106" s="99"/>
      <c r="AA106" s="99"/>
      <c r="AB106" s="99"/>
    </row>
    <row r="107" spans="2:28" x14ac:dyDescent="0.25">
      <c r="B107" s="99"/>
      <c r="C107" s="99"/>
      <c r="D107" s="99"/>
      <c r="E107" s="99"/>
      <c r="F107" s="99"/>
      <c r="G107" s="99"/>
      <c r="H107" s="99"/>
      <c r="I107" s="99"/>
      <c r="J107" s="99"/>
      <c r="K107" s="99"/>
      <c r="L107" s="99"/>
      <c r="M107" s="99"/>
      <c r="N107" s="99"/>
      <c r="O107" s="99"/>
      <c r="P107" s="99"/>
      <c r="Q107" s="99"/>
      <c r="R107" s="99"/>
      <c r="S107" s="99"/>
      <c r="T107" s="100"/>
      <c r="U107" s="99"/>
      <c r="V107" s="99"/>
      <c r="W107" s="99"/>
      <c r="X107" s="99"/>
      <c r="Y107" s="99"/>
      <c r="Z107" s="99"/>
      <c r="AA107" s="99"/>
      <c r="AB107" s="99"/>
    </row>
    <row r="108" spans="2:28" x14ac:dyDescent="0.25">
      <c r="B108" s="99"/>
      <c r="C108" s="99"/>
      <c r="D108" s="99"/>
      <c r="E108" s="99"/>
      <c r="F108" s="99"/>
      <c r="G108" s="99"/>
      <c r="H108" s="99"/>
      <c r="I108" s="99"/>
      <c r="J108" s="99"/>
      <c r="K108" s="99"/>
      <c r="L108" s="99"/>
      <c r="M108" s="99"/>
      <c r="N108" s="99"/>
      <c r="O108" s="99"/>
      <c r="P108" s="99"/>
      <c r="Q108" s="99"/>
      <c r="R108" s="99"/>
      <c r="S108" s="99"/>
      <c r="T108" s="100"/>
      <c r="U108" s="99"/>
      <c r="V108" s="99"/>
      <c r="W108" s="99"/>
      <c r="X108" s="99"/>
      <c r="Y108" s="99"/>
      <c r="Z108" s="99"/>
      <c r="AA108" s="99"/>
      <c r="AB108" s="99"/>
    </row>
    <row r="109" spans="2:28" x14ac:dyDescent="0.25">
      <c r="B109" s="99"/>
      <c r="C109" s="99"/>
      <c r="D109" s="99"/>
      <c r="E109" s="99"/>
      <c r="F109" s="99"/>
      <c r="G109" s="99"/>
      <c r="H109" s="99"/>
      <c r="I109" s="99"/>
      <c r="J109" s="99"/>
      <c r="K109" s="99"/>
      <c r="L109" s="99"/>
      <c r="M109" s="99"/>
      <c r="N109" s="99"/>
      <c r="O109" s="99"/>
      <c r="P109" s="99"/>
      <c r="Q109" s="99"/>
      <c r="R109" s="99"/>
      <c r="S109" s="99"/>
      <c r="T109" s="100"/>
      <c r="U109" s="99"/>
      <c r="V109" s="99"/>
      <c r="W109" s="99"/>
      <c r="X109" s="99"/>
      <c r="Y109" s="99"/>
      <c r="Z109" s="99"/>
      <c r="AA109" s="99"/>
      <c r="AB109" s="99"/>
    </row>
    <row r="110" spans="2:28" x14ac:dyDescent="0.25">
      <c r="B110" s="99"/>
      <c r="C110" s="99"/>
      <c r="D110" s="99"/>
      <c r="E110" s="99"/>
      <c r="F110" s="99"/>
      <c r="G110" s="99"/>
      <c r="H110" s="99"/>
      <c r="I110" s="99"/>
      <c r="J110" s="99"/>
      <c r="K110" s="99"/>
      <c r="L110" s="99"/>
      <c r="M110" s="99"/>
      <c r="N110" s="99"/>
      <c r="O110" s="99"/>
      <c r="P110" s="99"/>
      <c r="Q110" s="99"/>
      <c r="R110" s="99"/>
      <c r="S110" s="99"/>
      <c r="T110" s="100"/>
      <c r="U110" s="99"/>
      <c r="V110" s="99"/>
      <c r="W110" s="99"/>
      <c r="X110" s="99"/>
      <c r="Y110" s="99"/>
      <c r="Z110" s="99"/>
      <c r="AA110" s="99"/>
      <c r="AB110" s="99"/>
    </row>
    <row r="111" spans="2:28" x14ac:dyDescent="0.25">
      <c r="B111" s="99"/>
      <c r="C111" s="99"/>
      <c r="D111" s="99"/>
      <c r="E111" s="99"/>
      <c r="F111" s="99"/>
      <c r="G111" s="99"/>
      <c r="H111" s="99"/>
      <c r="I111" s="99"/>
      <c r="J111" s="99"/>
      <c r="K111" s="99"/>
      <c r="L111" s="99"/>
      <c r="M111" s="99"/>
      <c r="N111" s="99"/>
      <c r="O111" s="99"/>
      <c r="P111" s="99"/>
      <c r="Q111" s="99"/>
      <c r="R111" s="99"/>
      <c r="S111" s="99"/>
      <c r="T111" s="100"/>
      <c r="U111" s="99"/>
      <c r="V111" s="99"/>
      <c r="W111" s="99"/>
      <c r="X111" s="99"/>
      <c r="Y111" s="99"/>
      <c r="Z111" s="99"/>
      <c r="AA111" s="99"/>
      <c r="AB111" s="99"/>
    </row>
    <row r="112" spans="2:28" x14ac:dyDescent="0.25">
      <c r="B112" s="99"/>
      <c r="C112" s="99"/>
      <c r="D112" s="99"/>
      <c r="E112" s="99"/>
      <c r="F112" s="99"/>
      <c r="G112" s="99"/>
      <c r="H112" s="99"/>
      <c r="I112" s="99"/>
      <c r="J112" s="99"/>
      <c r="K112" s="99"/>
      <c r="L112" s="99"/>
      <c r="M112" s="99"/>
      <c r="N112" s="99"/>
      <c r="O112" s="99"/>
      <c r="P112" s="99"/>
      <c r="Q112" s="99"/>
      <c r="R112" s="99"/>
      <c r="S112" s="99"/>
      <c r="T112" s="100"/>
      <c r="U112" s="99"/>
      <c r="V112" s="99"/>
      <c r="W112" s="99"/>
      <c r="X112" s="99"/>
      <c r="Y112" s="99"/>
      <c r="Z112" s="99"/>
      <c r="AA112" s="99"/>
      <c r="AB112" s="99"/>
    </row>
    <row r="113" spans="2:28" x14ac:dyDescent="0.25">
      <c r="B113" s="99"/>
      <c r="C113" s="99"/>
      <c r="D113" s="99"/>
      <c r="E113" s="99"/>
      <c r="F113" s="99"/>
      <c r="G113" s="99"/>
      <c r="H113" s="99"/>
      <c r="I113" s="99"/>
      <c r="J113" s="99"/>
      <c r="K113" s="99"/>
      <c r="L113" s="99"/>
      <c r="M113" s="99"/>
      <c r="N113" s="99"/>
      <c r="O113" s="99"/>
      <c r="P113" s="99"/>
      <c r="Q113" s="99"/>
      <c r="R113" s="99"/>
      <c r="S113" s="99"/>
      <c r="T113" s="100"/>
      <c r="U113" s="99"/>
      <c r="V113" s="99"/>
      <c r="W113" s="99"/>
      <c r="X113" s="99"/>
      <c r="Y113" s="99"/>
      <c r="Z113" s="99"/>
      <c r="AA113" s="99"/>
      <c r="AB113" s="99"/>
    </row>
    <row r="114" spans="2:28" x14ac:dyDescent="0.25">
      <c r="B114" s="99"/>
      <c r="C114" s="99"/>
      <c r="D114" s="99"/>
      <c r="E114" s="99"/>
      <c r="F114" s="99"/>
      <c r="G114" s="99"/>
      <c r="H114" s="99"/>
      <c r="I114" s="99"/>
      <c r="J114" s="99"/>
      <c r="K114" s="99"/>
      <c r="L114" s="99"/>
      <c r="M114" s="99"/>
      <c r="N114" s="99"/>
      <c r="O114" s="99"/>
      <c r="P114" s="99"/>
      <c r="Q114" s="99"/>
      <c r="R114" s="99"/>
      <c r="S114" s="99"/>
      <c r="T114" s="100"/>
      <c r="U114" s="99"/>
      <c r="V114" s="99"/>
      <c r="W114" s="99"/>
      <c r="X114" s="99"/>
      <c r="Y114" s="99"/>
      <c r="Z114" s="99"/>
      <c r="AA114" s="99"/>
      <c r="AB114" s="99"/>
    </row>
    <row r="115" spans="2:28" x14ac:dyDescent="0.25">
      <c r="B115" s="99"/>
      <c r="C115" s="99"/>
      <c r="D115" s="99"/>
      <c r="E115" s="99"/>
      <c r="F115" s="99"/>
      <c r="G115" s="99"/>
      <c r="H115" s="99"/>
      <c r="I115" s="99"/>
      <c r="J115" s="99"/>
      <c r="K115" s="99"/>
      <c r="L115" s="99"/>
      <c r="M115" s="99"/>
      <c r="N115" s="99"/>
      <c r="O115" s="99"/>
      <c r="P115" s="99"/>
      <c r="Q115" s="99"/>
      <c r="R115" s="99"/>
      <c r="S115" s="99"/>
      <c r="T115" s="100"/>
      <c r="U115" s="99"/>
      <c r="V115" s="99"/>
      <c r="W115" s="99"/>
      <c r="X115" s="99"/>
      <c r="Y115" s="99"/>
      <c r="Z115" s="99"/>
      <c r="AA115" s="99"/>
      <c r="AB115" s="99"/>
    </row>
    <row r="116" spans="2:28" x14ac:dyDescent="0.25">
      <c r="B116" s="99"/>
      <c r="C116" s="99"/>
      <c r="D116" s="99"/>
      <c r="E116" s="99"/>
      <c r="F116" s="99"/>
      <c r="G116" s="99"/>
      <c r="H116" s="99"/>
      <c r="I116" s="99"/>
      <c r="J116" s="99"/>
      <c r="K116" s="99"/>
      <c r="L116" s="99"/>
      <c r="M116" s="99"/>
      <c r="N116" s="99"/>
      <c r="O116" s="99"/>
      <c r="P116" s="99"/>
      <c r="Q116" s="99"/>
      <c r="R116" s="99"/>
      <c r="S116" s="99"/>
      <c r="T116" s="100"/>
      <c r="U116" s="99"/>
      <c r="V116" s="99"/>
      <c r="W116" s="99"/>
      <c r="X116" s="99"/>
      <c r="Y116" s="99"/>
      <c r="Z116" s="99"/>
      <c r="AA116" s="99"/>
      <c r="AB116" s="99"/>
    </row>
    <row r="117" spans="2:28" x14ac:dyDescent="0.25">
      <c r="B117" s="99"/>
      <c r="C117" s="99"/>
      <c r="D117" s="99"/>
      <c r="E117" s="99"/>
      <c r="F117" s="99"/>
      <c r="G117" s="99"/>
      <c r="H117" s="99"/>
      <c r="I117" s="99"/>
      <c r="J117" s="99"/>
      <c r="K117" s="99"/>
      <c r="L117" s="99"/>
      <c r="M117" s="99"/>
      <c r="N117" s="99"/>
      <c r="O117" s="99"/>
      <c r="P117" s="99"/>
      <c r="Q117" s="99"/>
      <c r="R117" s="99"/>
      <c r="S117" s="99"/>
      <c r="T117" s="100"/>
      <c r="U117" s="99"/>
      <c r="V117" s="99"/>
      <c r="W117" s="99"/>
      <c r="X117" s="99"/>
      <c r="Y117" s="99"/>
      <c r="Z117" s="99"/>
      <c r="AA117" s="99"/>
      <c r="AB117" s="99"/>
    </row>
    <row r="118" spans="2:28" x14ac:dyDescent="0.25">
      <c r="B118" s="99"/>
      <c r="C118" s="99"/>
      <c r="D118" s="99"/>
      <c r="E118" s="99"/>
      <c r="F118" s="99"/>
      <c r="G118" s="99"/>
      <c r="H118" s="99"/>
      <c r="I118" s="99"/>
      <c r="J118" s="99"/>
      <c r="K118" s="99"/>
      <c r="L118" s="99"/>
      <c r="M118" s="99"/>
      <c r="N118" s="99"/>
      <c r="O118" s="99"/>
      <c r="P118" s="99"/>
      <c r="Q118" s="99"/>
      <c r="R118" s="99"/>
      <c r="S118" s="99"/>
      <c r="T118" s="100"/>
      <c r="U118" s="99"/>
      <c r="V118" s="99"/>
      <c r="W118" s="99"/>
      <c r="X118" s="99"/>
      <c r="Y118" s="99"/>
      <c r="Z118" s="99"/>
      <c r="AA118" s="99"/>
      <c r="AB118" s="99"/>
    </row>
    <row r="119" spans="2:28" x14ac:dyDescent="0.25">
      <c r="B119" s="99"/>
      <c r="C119" s="99"/>
      <c r="D119" s="99"/>
      <c r="E119" s="99"/>
      <c r="F119" s="99"/>
      <c r="G119" s="99"/>
      <c r="H119" s="99"/>
      <c r="I119" s="99"/>
      <c r="J119" s="99"/>
      <c r="K119" s="99"/>
      <c r="L119" s="99"/>
      <c r="M119" s="99"/>
      <c r="N119" s="99"/>
      <c r="O119" s="99"/>
      <c r="P119" s="99"/>
      <c r="Q119" s="99"/>
      <c r="R119" s="99"/>
      <c r="S119" s="99"/>
      <c r="T119" s="100"/>
      <c r="U119" s="99"/>
      <c r="V119" s="99"/>
      <c r="W119" s="99"/>
      <c r="X119" s="99"/>
      <c r="Y119" s="99"/>
      <c r="Z119" s="99"/>
      <c r="AA119" s="99"/>
      <c r="AB119" s="99"/>
    </row>
    <row r="120" spans="2:28" x14ac:dyDescent="0.25">
      <c r="B120" s="99"/>
      <c r="C120" s="99"/>
      <c r="D120" s="99"/>
      <c r="E120" s="99"/>
      <c r="F120" s="99"/>
      <c r="G120" s="99"/>
      <c r="H120" s="99"/>
      <c r="I120" s="99"/>
      <c r="J120" s="99"/>
      <c r="K120" s="99"/>
      <c r="L120" s="99"/>
      <c r="M120" s="99"/>
      <c r="N120" s="99"/>
      <c r="O120" s="99"/>
      <c r="P120" s="99"/>
      <c r="Q120" s="99"/>
      <c r="R120" s="99"/>
      <c r="S120" s="99"/>
      <c r="T120" s="100"/>
      <c r="U120" s="99"/>
      <c r="V120" s="99"/>
      <c r="W120" s="99"/>
      <c r="X120" s="99"/>
      <c r="Y120" s="99"/>
      <c r="Z120" s="99"/>
      <c r="AA120" s="99"/>
      <c r="AB120" s="99"/>
    </row>
    <row r="121" spans="2:28" x14ac:dyDescent="0.25">
      <c r="B121" s="99"/>
      <c r="C121" s="99"/>
      <c r="D121" s="99"/>
      <c r="E121" s="99"/>
      <c r="F121" s="99"/>
      <c r="G121" s="99"/>
      <c r="H121" s="99"/>
      <c r="I121" s="99"/>
      <c r="J121" s="99"/>
      <c r="K121" s="99"/>
      <c r="L121" s="99"/>
      <c r="M121" s="99"/>
      <c r="N121" s="99"/>
      <c r="O121" s="99"/>
      <c r="P121" s="99"/>
      <c r="Q121" s="99"/>
      <c r="R121" s="99"/>
      <c r="S121" s="99"/>
      <c r="T121" s="100"/>
      <c r="U121" s="99"/>
      <c r="V121" s="99"/>
      <c r="W121" s="99"/>
      <c r="X121" s="99"/>
      <c r="Y121" s="99"/>
      <c r="Z121" s="99"/>
      <c r="AA121" s="99"/>
      <c r="AB121" s="99"/>
    </row>
    <row r="122" spans="2:28" x14ac:dyDescent="0.25">
      <c r="B122" s="99"/>
      <c r="C122" s="99"/>
      <c r="D122" s="99"/>
      <c r="E122" s="99"/>
      <c r="F122" s="99"/>
      <c r="G122" s="99"/>
      <c r="H122" s="99"/>
      <c r="I122" s="99"/>
      <c r="J122" s="99"/>
      <c r="K122" s="99"/>
      <c r="L122" s="99"/>
      <c r="M122" s="99"/>
      <c r="N122" s="99"/>
      <c r="O122" s="99"/>
      <c r="P122" s="99"/>
      <c r="Q122" s="99"/>
      <c r="R122" s="99"/>
      <c r="S122" s="99"/>
      <c r="T122" s="100"/>
      <c r="U122" s="99"/>
      <c r="V122" s="99"/>
      <c r="W122" s="99"/>
      <c r="X122" s="99"/>
      <c r="Y122" s="99"/>
      <c r="Z122" s="99"/>
      <c r="AA122" s="99"/>
      <c r="AB122" s="99"/>
    </row>
    <row r="123" spans="2:28" x14ac:dyDescent="0.25">
      <c r="B123" s="99"/>
      <c r="C123" s="99"/>
      <c r="D123" s="99"/>
      <c r="E123" s="99"/>
      <c r="F123" s="99"/>
      <c r="G123" s="99"/>
      <c r="H123" s="99"/>
      <c r="I123" s="99"/>
      <c r="J123" s="99"/>
      <c r="K123" s="99"/>
      <c r="L123" s="99"/>
      <c r="M123" s="99"/>
      <c r="N123" s="99"/>
      <c r="O123" s="99"/>
      <c r="P123" s="99"/>
      <c r="Q123" s="99"/>
      <c r="R123" s="99"/>
      <c r="S123" s="99"/>
      <c r="T123" s="100"/>
      <c r="U123" s="99"/>
      <c r="V123" s="99"/>
      <c r="W123" s="99"/>
      <c r="X123" s="99"/>
      <c r="Y123" s="99"/>
      <c r="Z123" s="99"/>
      <c r="AA123" s="99"/>
      <c r="AB123" s="99"/>
    </row>
    <row r="124" spans="2:28" x14ac:dyDescent="0.25">
      <c r="B124" s="99"/>
      <c r="C124" s="99"/>
      <c r="D124" s="99"/>
      <c r="E124" s="99"/>
      <c r="F124" s="99"/>
      <c r="G124" s="99"/>
      <c r="H124" s="99"/>
      <c r="I124" s="99"/>
      <c r="J124" s="99"/>
      <c r="K124" s="99"/>
      <c r="L124" s="99"/>
      <c r="M124" s="99"/>
      <c r="N124" s="99"/>
      <c r="O124" s="99"/>
      <c r="P124" s="99"/>
      <c r="Q124" s="99"/>
      <c r="R124" s="99"/>
      <c r="S124" s="99"/>
      <c r="T124" s="100"/>
      <c r="U124" s="99"/>
      <c r="V124" s="99"/>
      <c r="W124" s="99"/>
      <c r="X124" s="99"/>
      <c r="Y124" s="99"/>
      <c r="Z124" s="99"/>
      <c r="AA124" s="99"/>
      <c r="AB124" s="99"/>
    </row>
    <row r="125" spans="2:28" x14ac:dyDescent="0.25">
      <c r="B125" s="99"/>
      <c r="C125" s="99"/>
      <c r="D125" s="99"/>
      <c r="E125" s="99"/>
      <c r="F125" s="99"/>
      <c r="G125" s="99"/>
      <c r="H125" s="99"/>
      <c r="I125" s="99"/>
      <c r="J125" s="99"/>
      <c r="K125" s="99"/>
      <c r="L125" s="99"/>
      <c r="M125" s="99"/>
      <c r="N125" s="99"/>
      <c r="O125" s="99"/>
      <c r="P125" s="99"/>
      <c r="Q125" s="99"/>
      <c r="R125" s="99"/>
      <c r="S125" s="99"/>
      <c r="T125" s="100"/>
      <c r="U125" s="99"/>
      <c r="V125" s="99"/>
      <c r="W125" s="99"/>
      <c r="X125" s="99"/>
      <c r="Y125" s="99"/>
      <c r="Z125" s="99"/>
      <c r="AA125" s="99"/>
      <c r="AB125" s="99"/>
    </row>
    <row r="126" spans="2:28" x14ac:dyDescent="0.25">
      <c r="B126" s="99"/>
      <c r="C126" s="99"/>
      <c r="D126" s="99"/>
      <c r="E126" s="99"/>
      <c r="F126" s="99"/>
      <c r="G126" s="99"/>
      <c r="H126" s="99"/>
      <c r="I126" s="99"/>
      <c r="J126" s="99"/>
      <c r="K126" s="99"/>
      <c r="L126" s="99"/>
      <c r="M126" s="99"/>
      <c r="N126" s="99"/>
      <c r="O126" s="99"/>
      <c r="P126" s="99"/>
      <c r="Q126" s="99"/>
      <c r="R126" s="99"/>
      <c r="S126" s="99"/>
      <c r="T126" s="100"/>
      <c r="U126" s="99"/>
      <c r="V126" s="99"/>
      <c r="W126" s="99"/>
      <c r="X126" s="99"/>
      <c r="Y126" s="99"/>
      <c r="Z126" s="99"/>
      <c r="AA126" s="99"/>
      <c r="AB126" s="99"/>
    </row>
    <row r="127" spans="2:28" x14ac:dyDescent="0.25">
      <c r="B127" s="99"/>
      <c r="C127" s="99"/>
      <c r="D127" s="99"/>
      <c r="E127" s="99"/>
      <c r="F127" s="99"/>
      <c r="G127" s="99"/>
      <c r="H127" s="99"/>
      <c r="I127" s="99"/>
      <c r="J127" s="99"/>
      <c r="K127" s="99"/>
      <c r="L127" s="99"/>
      <c r="M127" s="99"/>
      <c r="N127" s="99"/>
      <c r="O127" s="99"/>
      <c r="P127" s="99"/>
      <c r="Q127" s="99"/>
      <c r="R127" s="99"/>
      <c r="S127" s="99"/>
      <c r="T127" s="100"/>
      <c r="U127" s="99"/>
      <c r="V127" s="99"/>
      <c r="W127" s="99"/>
      <c r="X127" s="99"/>
      <c r="Y127" s="99"/>
      <c r="Z127" s="99"/>
      <c r="AA127" s="99"/>
      <c r="AB127" s="99"/>
    </row>
    <row r="128" spans="2:28" x14ac:dyDescent="0.25">
      <c r="B128" s="99"/>
      <c r="C128" s="99"/>
      <c r="D128" s="99"/>
      <c r="E128" s="99"/>
      <c r="F128" s="99"/>
      <c r="G128" s="99"/>
      <c r="H128" s="99"/>
      <c r="I128" s="99"/>
      <c r="J128" s="99"/>
      <c r="K128" s="99"/>
      <c r="L128" s="99"/>
      <c r="M128" s="99"/>
      <c r="N128" s="99"/>
      <c r="O128" s="99"/>
      <c r="P128" s="99"/>
      <c r="Q128" s="99"/>
      <c r="R128" s="99"/>
      <c r="S128" s="99"/>
      <c r="T128" s="100"/>
      <c r="U128" s="99"/>
      <c r="V128" s="99"/>
      <c r="W128" s="99"/>
      <c r="X128" s="99"/>
      <c r="Y128" s="99"/>
      <c r="Z128" s="99"/>
      <c r="AA128" s="99"/>
      <c r="AB128" s="99"/>
    </row>
    <row r="129" spans="2:28" x14ac:dyDescent="0.25">
      <c r="B129" s="99"/>
      <c r="C129" s="99"/>
      <c r="D129" s="99"/>
      <c r="E129" s="99"/>
      <c r="F129" s="99"/>
      <c r="G129" s="99"/>
      <c r="H129" s="99"/>
      <c r="I129" s="99"/>
      <c r="J129" s="99"/>
      <c r="K129" s="99"/>
      <c r="L129" s="99"/>
      <c r="M129" s="99"/>
      <c r="N129" s="99"/>
      <c r="O129" s="99"/>
      <c r="P129" s="99"/>
      <c r="Q129" s="99"/>
      <c r="R129" s="99"/>
      <c r="S129" s="99"/>
      <c r="T129" s="100"/>
      <c r="U129" s="99"/>
      <c r="V129" s="99"/>
      <c r="W129" s="99"/>
      <c r="X129" s="99"/>
      <c r="Y129" s="99"/>
      <c r="Z129" s="99"/>
      <c r="AA129" s="99"/>
      <c r="AB129" s="99"/>
    </row>
    <row r="130" spans="2:28" x14ac:dyDescent="0.25">
      <c r="B130" s="99"/>
      <c r="C130" s="99"/>
      <c r="D130" s="99"/>
      <c r="E130" s="99"/>
      <c r="F130" s="99"/>
      <c r="G130" s="99"/>
      <c r="H130" s="99"/>
      <c r="I130" s="99"/>
      <c r="J130" s="99"/>
      <c r="K130" s="99"/>
      <c r="L130" s="99"/>
      <c r="M130" s="99"/>
      <c r="N130" s="99"/>
      <c r="O130" s="99"/>
      <c r="P130" s="99"/>
      <c r="Q130" s="99"/>
      <c r="R130" s="99"/>
      <c r="S130" s="99"/>
      <c r="T130" s="100"/>
      <c r="U130" s="99"/>
      <c r="V130" s="99"/>
      <c r="W130" s="99"/>
      <c r="X130" s="99"/>
      <c r="Y130" s="99"/>
      <c r="Z130" s="99"/>
      <c r="AA130" s="99"/>
      <c r="AB130" s="99"/>
    </row>
    <row r="131" spans="2:28" x14ac:dyDescent="0.25">
      <c r="B131" s="99"/>
      <c r="C131" s="99"/>
      <c r="D131" s="99"/>
      <c r="E131" s="99"/>
      <c r="F131" s="99"/>
      <c r="G131" s="99"/>
      <c r="H131" s="99"/>
      <c r="I131" s="99"/>
      <c r="J131" s="99"/>
      <c r="K131" s="99"/>
      <c r="L131" s="99"/>
      <c r="M131" s="99"/>
      <c r="N131" s="99"/>
      <c r="O131" s="99"/>
      <c r="P131" s="99"/>
      <c r="Q131" s="99"/>
      <c r="R131" s="99"/>
      <c r="S131" s="99"/>
      <c r="T131" s="100"/>
      <c r="U131" s="99"/>
      <c r="V131" s="99"/>
      <c r="W131" s="99"/>
      <c r="X131" s="99"/>
      <c r="Y131" s="99"/>
      <c r="Z131" s="99"/>
      <c r="AA131" s="99"/>
      <c r="AB131" s="99"/>
    </row>
    <row r="132" spans="2:28" x14ac:dyDescent="0.25">
      <c r="B132" s="99"/>
      <c r="C132" s="99"/>
      <c r="D132" s="99"/>
      <c r="E132" s="99"/>
      <c r="F132" s="99"/>
      <c r="G132" s="99"/>
      <c r="H132" s="99"/>
      <c r="I132" s="99"/>
      <c r="J132" s="99"/>
      <c r="K132" s="99"/>
      <c r="L132" s="99"/>
      <c r="M132" s="99"/>
      <c r="N132" s="99"/>
      <c r="O132" s="99"/>
      <c r="P132" s="99"/>
      <c r="Q132" s="99"/>
      <c r="R132" s="99"/>
      <c r="S132" s="99"/>
      <c r="T132" s="100"/>
      <c r="U132" s="99"/>
      <c r="V132" s="99"/>
      <c r="W132" s="99"/>
      <c r="X132" s="99"/>
      <c r="Y132" s="99"/>
      <c r="Z132" s="99"/>
      <c r="AA132" s="99"/>
      <c r="AB132" s="99"/>
    </row>
    <row r="133" spans="2:28" x14ac:dyDescent="0.25">
      <c r="B133" s="99"/>
      <c r="C133" s="99"/>
      <c r="D133" s="99"/>
      <c r="E133" s="99"/>
      <c r="F133" s="99"/>
      <c r="G133" s="99"/>
      <c r="H133" s="99"/>
      <c r="I133" s="99"/>
      <c r="J133" s="99"/>
      <c r="K133" s="99"/>
      <c r="L133" s="99"/>
      <c r="M133" s="99"/>
      <c r="N133" s="99"/>
      <c r="O133" s="99"/>
      <c r="P133" s="99"/>
      <c r="Q133" s="99"/>
      <c r="R133" s="99"/>
      <c r="S133" s="99"/>
      <c r="T133" s="100"/>
      <c r="U133" s="99"/>
      <c r="V133" s="99"/>
      <c r="W133" s="99"/>
      <c r="X133" s="99"/>
      <c r="Y133" s="99"/>
      <c r="Z133" s="99"/>
      <c r="AA133" s="99"/>
      <c r="AB133" s="99"/>
    </row>
    <row r="134" spans="2:28" x14ac:dyDescent="0.25">
      <c r="B134" s="99"/>
      <c r="C134" s="99"/>
      <c r="D134" s="99"/>
      <c r="E134" s="99"/>
      <c r="F134" s="99"/>
      <c r="G134" s="99"/>
      <c r="H134" s="99"/>
      <c r="I134" s="99"/>
      <c r="J134" s="99"/>
      <c r="K134" s="99"/>
      <c r="L134" s="99"/>
      <c r="M134" s="99"/>
      <c r="N134" s="99"/>
      <c r="O134" s="99"/>
      <c r="P134" s="99"/>
      <c r="Q134" s="99"/>
      <c r="R134" s="99"/>
      <c r="S134" s="99"/>
      <c r="T134" s="100"/>
      <c r="U134" s="99"/>
      <c r="V134" s="99"/>
      <c r="W134" s="99"/>
      <c r="X134" s="99"/>
      <c r="Y134" s="99"/>
      <c r="Z134" s="99"/>
      <c r="AA134" s="99"/>
      <c r="AB134" s="99"/>
    </row>
    <row r="135" spans="2:28" x14ac:dyDescent="0.25">
      <c r="B135" s="99"/>
      <c r="C135" s="99"/>
      <c r="D135" s="99"/>
      <c r="E135" s="99"/>
      <c r="F135" s="99"/>
      <c r="G135" s="99"/>
      <c r="H135" s="99"/>
      <c r="I135" s="99"/>
      <c r="J135" s="99"/>
      <c r="K135" s="99"/>
      <c r="L135" s="99"/>
      <c r="M135" s="99"/>
      <c r="N135" s="99"/>
      <c r="O135" s="99"/>
      <c r="P135" s="99"/>
      <c r="Q135" s="99"/>
      <c r="R135" s="99"/>
      <c r="S135" s="99"/>
      <c r="T135" s="100"/>
      <c r="U135" s="99"/>
      <c r="V135" s="99"/>
      <c r="W135" s="99"/>
      <c r="X135" s="99"/>
      <c r="Y135" s="99"/>
      <c r="Z135" s="99"/>
      <c r="AA135" s="99"/>
      <c r="AB135" s="99"/>
    </row>
    <row r="136" spans="2:28" x14ac:dyDescent="0.25">
      <c r="B136" s="99"/>
      <c r="C136" s="99"/>
      <c r="D136" s="99"/>
      <c r="E136" s="99"/>
      <c r="F136" s="99"/>
      <c r="G136" s="99"/>
      <c r="H136" s="99"/>
      <c r="I136" s="99"/>
      <c r="J136" s="99"/>
      <c r="K136" s="99"/>
      <c r="L136" s="99"/>
      <c r="M136" s="99"/>
      <c r="N136" s="99"/>
      <c r="O136" s="99"/>
      <c r="P136" s="99"/>
      <c r="Q136" s="99"/>
      <c r="R136" s="99"/>
      <c r="S136" s="99"/>
      <c r="T136" s="100"/>
      <c r="U136" s="99"/>
      <c r="V136" s="99"/>
      <c r="W136" s="99"/>
      <c r="X136" s="99"/>
      <c r="Y136" s="99"/>
      <c r="Z136" s="99"/>
      <c r="AA136" s="99"/>
      <c r="AB136" s="99"/>
    </row>
    <row r="137" spans="2:28" x14ac:dyDescent="0.25">
      <c r="B137" s="99"/>
      <c r="C137" s="99"/>
      <c r="D137" s="99"/>
      <c r="E137" s="99"/>
      <c r="F137" s="99"/>
      <c r="G137" s="99"/>
      <c r="H137" s="99"/>
      <c r="I137" s="99"/>
      <c r="J137" s="99"/>
      <c r="K137" s="99"/>
      <c r="L137" s="99"/>
      <c r="M137" s="99"/>
      <c r="N137" s="99"/>
      <c r="O137" s="99"/>
      <c r="P137" s="99"/>
      <c r="Q137" s="99"/>
      <c r="R137" s="99"/>
      <c r="S137" s="99"/>
      <c r="T137" s="100"/>
      <c r="U137" s="99"/>
      <c r="V137" s="99"/>
      <c r="W137" s="99"/>
      <c r="X137" s="99"/>
      <c r="Y137" s="99"/>
      <c r="Z137" s="99"/>
      <c r="AA137" s="99"/>
      <c r="AB137" s="99"/>
    </row>
    <row r="138" spans="2:28" x14ac:dyDescent="0.25">
      <c r="B138" s="99"/>
      <c r="C138" s="99"/>
      <c r="D138" s="99"/>
      <c r="E138" s="99"/>
      <c r="F138" s="99"/>
      <c r="G138" s="99"/>
      <c r="H138" s="99"/>
      <c r="I138" s="99"/>
      <c r="J138" s="99"/>
      <c r="K138" s="99"/>
      <c r="L138" s="99"/>
      <c r="M138" s="99"/>
      <c r="N138" s="99"/>
      <c r="O138" s="99"/>
      <c r="P138" s="99"/>
      <c r="Q138" s="99"/>
      <c r="R138" s="99"/>
      <c r="S138" s="99"/>
      <c r="T138" s="100"/>
      <c r="U138" s="99"/>
      <c r="V138" s="99"/>
      <c r="W138" s="99"/>
      <c r="X138" s="99"/>
      <c r="Y138" s="99"/>
      <c r="Z138" s="99"/>
      <c r="AA138" s="99"/>
      <c r="AB138" s="99"/>
    </row>
    <row r="139" spans="2:28" x14ac:dyDescent="0.25">
      <c r="B139" s="99"/>
      <c r="C139" s="99"/>
      <c r="D139" s="99"/>
      <c r="E139" s="99"/>
      <c r="F139" s="99"/>
      <c r="G139" s="99"/>
      <c r="H139" s="99"/>
      <c r="I139" s="99"/>
      <c r="J139" s="99"/>
      <c r="K139" s="99"/>
      <c r="L139" s="99"/>
      <c r="M139" s="99"/>
      <c r="N139" s="99"/>
      <c r="O139" s="99"/>
      <c r="P139" s="99"/>
      <c r="Q139" s="99"/>
      <c r="R139" s="99"/>
      <c r="S139" s="99"/>
      <c r="T139" s="100"/>
      <c r="U139" s="99"/>
      <c r="V139" s="99"/>
      <c r="W139" s="99"/>
      <c r="X139" s="99"/>
      <c r="Y139" s="99"/>
      <c r="Z139" s="99"/>
      <c r="AA139" s="99"/>
      <c r="AB139" s="99"/>
    </row>
    <row r="140" spans="2:28" x14ac:dyDescent="0.25">
      <c r="B140" s="99"/>
      <c r="C140" s="99"/>
      <c r="D140" s="99"/>
      <c r="E140" s="99"/>
      <c r="F140" s="99"/>
      <c r="G140" s="99"/>
      <c r="H140" s="99"/>
      <c r="I140" s="99"/>
      <c r="J140" s="99"/>
      <c r="K140" s="99"/>
      <c r="L140" s="99"/>
      <c r="M140" s="99"/>
      <c r="N140" s="99"/>
      <c r="O140" s="99"/>
      <c r="P140" s="99"/>
      <c r="Q140" s="99"/>
      <c r="R140" s="99"/>
      <c r="S140" s="99"/>
      <c r="T140" s="100"/>
      <c r="U140" s="99"/>
      <c r="V140" s="99"/>
      <c r="W140" s="99"/>
      <c r="X140" s="99"/>
      <c r="Y140" s="99"/>
      <c r="Z140" s="99"/>
      <c r="AA140" s="99"/>
      <c r="AB140" s="99"/>
    </row>
    <row r="141" spans="2:28" x14ac:dyDescent="0.25">
      <c r="B141" s="99"/>
      <c r="C141" s="99"/>
      <c r="D141" s="99"/>
      <c r="E141" s="99"/>
      <c r="F141" s="99"/>
      <c r="G141" s="99"/>
      <c r="H141" s="99"/>
      <c r="I141" s="99"/>
      <c r="J141" s="99"/>
      <c r="K141" s="99"/>
      <c r="L141" s="99"/>
      <c r="M141" s="99"/>
      <c r="N141" s="99"/>
      <c r="O141" s="99"/>
      <c r="P141" s="99"/>
      <c r="Q141" s="99"/>
      <c r="R141" s="99"/>
      <c r="S141" s="99"/>
      <c r="T141" s="100"/>
      <c r="U141" s="99"/>
      <c r="V141" s="99"/>
      <c r="W141" s="99"/>
      <c r="X141" s="99"/>
      <c r="Y141" s="99"/>
      <c r="Z141" s="99"/>
      <c r="AA141" s="99"/>
      <c r="AB141" s="99"/>
    </row>
    <row r="142" spans="2:28" x14ac:dyDescent="0.25">
      <c r="B142" s="99"/>
      <c r="C142" s="99"/>
      <c r="D142" s="99"/>
      <c r="E142" s="99"/>
      <c r="F142" s="99"/>
      <c r="G142" s="99"/>
      <c r="H142" s="99"/>
      <c r="I142" s="99"/>
      <c r="J142" s="99"/>
      <c r="K142" s="99"/>
      <c r="L142" s="99"/>
      <c r="M142" s="99"/>
      <c r="N142" s="99"/>
      <c r="O142" s="99"/>
      <c r="P142" s="99"/>
      <c r="Q142" s="99"/>
      <c r="R142" s="99"/>
      <c r="S142" s="99"/>
      <c r="T142" s="100"/>
      <c r="U142" s="99"/>
      <c r="V142" s="99"/>
      <c r="W142" s="99"/>
      <c r="X142" s="99"/>
      <c r="Y142" s="99"/>
      <c r="Z142" s="99"/>
      <c r="AA142" s="99"/>
      <c r="AB142" s="99"/>
    </row>
    <row r="143" spans="2:28" x14ac:dyDescent="0.25">
      <c r="B143" s="99"/>
      <c r="C143" s="99"/>
      <c r="D143" s="99"/>
      <c r="E143" s="99"/>
      <c r="F143" s="99"/>
      <c r="G143" s="99"/>
      <c r="H143" s="99"/>
      <c r="I143" s="99"/>
      <c r="J143" s="99"/>
      <c r="K143" s="99"/>
      <c r="L143" s="99"/>
      <c r="M143" s="99"/>
      <c r="N143" s="99"/>
      <c r="O143" s="99"/>
      <c r="P143" s="99"/>
      <c r="Q143" s="99"/>
      <c r="R143" s="99"/>
      <c r="S143" s="99"/>
      <c r="T143" s="100"/>
      <c r="U143" s="99"/>
      <c r="V143" s="99"/>
      <c r="W143" s="99"/>
      <c r="X143" s="99"/>
      <c r="Y143" s="99"/>
      <c r="Z143" s="99"/>
      <c r="AA143" s="99"/>
      <c r="AB143" s="99"/>
    </row>
    <row r="144" spans="2:28" x14ac:dyDescent="0.25">
      <c r="B144" s="99"/>
      <c r="C144" s="99"/>
      <c r="D144" s="99"/>
      <c r="E144" s="99"/>
      <c r="F144" s="99"/>
      <c r="G144" s="99"/>
      <c r="H144" s="99"/>
      <c r="I144" s="99"/>
      <c r="J144" s="99"/>
      <c r="K144" s="99"/>
      <c r="L144" s="99"/>
      <c r="M144" s="99"/>
      <c r="N144" s="99"/>
      <c r="O144" s="99"/>
      <c r="P144" s="99"/>
      <c r="Q144" s="99"/>
      <c r="R144" s="99"/>
      <c r="S144" s="99"/>
      <c r="T144" s="100"/>
      <c r="U144" s="99"/>
      <c r="V144" s="99"/>
      <c r="W144" s="99"/>
      <c r="X144" s="99"/>
      <c r="Y144" s="99"/>
      <c r="Z144" s="99"/>
      <c r="AA144" s="99"/>
      <c r="AB144" s="99"/>
    </row>
  </sheetData>
  <mergeCells count="99">
    <mergeCell ref="A47:AB47"/>
    <mergeCell ref="A58:D58"/>
    <mergeCell ref="A52:AB52"/>
    <mergeCell ref="A29:A30"/>
    <mergeCell ref="A31:A33"/>
    <mergeCell ref="A34:A35"/>
    <mergeCell ref="A36:A38"/>
    <mergeCell ref="A39:A40"/>
    <mergeCell ref="A41:A42"/>
    <mergeCell ref="A43:A44"/>
    <mergeCell ref="B29:B30"/>
    <mergeCell ref="C29:C30"/>
    <mergeCell ref="D29:D30"/>
    <mergeCell ref="E29:E30"/>
    <mergeCell ref="F29:F30"/>
    <mergeCell ref="B31:B33"/>
    <mergeCell ref="A2:AB2"/>
    <mergeCell ref="A4:A7"/>
    <mergeCell ref="B4:B7"/>
    <mergeCell ref="C4:C7"/>
    <mergeCell ref="D4:D7"/>
    <mergeCell ref="E4:E7"/>
    <mergeCell ref="F4:F7"/>
    <mergeCell ref="G4:G7"/>
    <mergeCell ref="H4:H7"/>
    <mergeCell ref="I4:I7"/>
    <mergeCell ref="S6:S7"/>
    <mergeCell ref="J4:K4"/>
    <mergeCell ref="O6:R6"/>
    <mergeCell ref="L6:L7"/>
    <mergeCell ref="K5:K7"/>
    <mergeCell ref="N5:N7"/>
    <mergeCell ref="A9:AB9"/>
    <mergeCell ref="AB4:AB7"/>
    <mergeCell ref="J5:J7"/>
    <mergeCell ref="AA4:AA7"/>
    <mergeCell ref="O5:T5"/>
    <mergeCell ref="L4:N4"/>
    <mergeCell ref="O4:Z4"/>
    <mergeCell ref="U5:Z6"/>
    <mergeCell ref="L5:M5"/>
    <mergeCell ref="M6:M7"/>
    <mergeCell ref="F25:F26"/>
    <mergeCell ref="A27:A28"/>
    <mergeCell ref="B27:B28"/>
    <mergeCell ref="C27:C28"/>
    <mergeCell ref="D27:D28"/>
    <mergeCell ref="E27:E28"/>
    <mergeCell ref="F27:F28"/>
    <mergeCell ref="A25:A26"/>
    <mergeCell ref="B25:B26"/>
    <mergeCell ref="C25:C26"/>
    <mergeCell ref="D25:D26"/>
    <mergeCell ref="E25:E26"/>
    <mergeCell ref="C31:C33"/>
    <mergeCell ref="D31:D33"/>
    <mergeCell ref="E31:E33"/>
    <mergeCell ref="F31:F33"/>
    <mergeCell ref="B36:B38"/>
    <mergeCell ref="C36:C38"/>
    <mergeCell ref="D36:D38"/>
    <mergeCell ref="E36:E38"/>
    <mergeCell ref="F36:F38"/>
    <mergeCell ref="F34:F35"/>
    <mergeCell ref="E34:E35"/>
    <mergeCell ref="D34:D35"/>
    <mergeCell ref="C34:C35"/>
    <mergeCell ref="B34:B35"/>
    <mergeCell ref="B39:B40"/>
    <mergeCell ref="C39:C40"/>
    <mergeCell ref="D39:D40"/>
    <mergeCell ref="E39:E40"/>
    <mergeCell ref="F39:F40"/>
    <mergeCell ref="B41:B42"/>
    <mergeCell ref="C41:C42"/>
    <mergeCell ref="D41:D42"/>
    <mergeCell ref="E41:E42"/>
    <mergeCell ref="F41:F42"/>
    <mergeCell ref="B43:B44"/>
    <mergeCell ref="C43:C44"/>
    <mergeCell ref="D43:D44"/>
    <mergeCell ref="E43:E44"/>
    <mergeCell ref="F43:F44"/>
    <mergeCell ref="F45:F46"/>
    <mergeCell ref="A45:A46"/>
    <mergeCell ref="B45:B46"/>
    <mergeCell ref="C45:C46"/>
    <mergeCell ref="D45:D46"/>
    <mergeCell ref="E45:E46"/>
    <mergeCell ref="J25:J26"/>
    <mergeCell ref="J27:J28"/>
    <mergeCell ref="J29:J30"/>
    <mergeCell ref="J31:J33"/>
    <mergeCell ref="J34:J35"/>
    <mergeCell ref="J36:J38"/>
    <mergeCell ref="J39:J40"/>
    <mergeCell ref="J41:J42"/>
    <mergeCell ref="J43:J44"/>
    <mergeCell ref="J45:J46"/>
  </mergeCells>
  <pageMargins left="0.31496062992125984" right="0.23622047244094491" top="0.74803149606299213" bottom="0.39370078740157483" header="0.31496062992125984" footer="0.31496062992125984"/>
  <pageSetup paperSize="9" scale="3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topLeftCell="A39" workbookViewId="0">
      <selection activeCell="Q10" sqref="Q10"/>
    </sheetView>
  </sheetViews>
  <sheetFormatPr defaultRowHeight="15" x14ac:dyDescent="0.25"/>
  <cols>
    <col min="1" max="1" width="6.42578125" style="11" customWidth="1"/>
    <col min="2" max="7" width="9.140625" style="11"/>
    <col min="8" max="8" width="15.85546875" style="11" customWidth="1"/>
    <col min="9" max="9" width="9" style="11" customWidth="1"/>
    <col min="10" max="16384" width="9.140625" style="11"/>
  </cols>
  <sheetData>
    <row r="1" spans="1:10" x14ac:dyDescent="0.25">
      <c r="J1" s="23" t="s">
        <v>141</v>
      </c>
    </row>
    <row r="3" spans="1:10" ht="15.75" x14ac:dyDescent="0.25">
      <c r="A3" s="160" t="s">
        <v>142</v>
      </c>
      <c r="B3" s="160"/>
      <c r="C3" s="160"/>
      <c r="D3" s="160"/>
      <c r="E3" s="160"/>
      <c r="F3" s="160"/>
      <c r="G3" s="160"/>
      <c r="H3" s="160"/>
      <c r="I3" s="160"/>
      <c r="J3" s="160"/>
    </row>
    <row r="5" spans="1:10" ht="15.75" x14ac:dyDescent="0.25">
      <c r="A5" s="156" t="s">
        <v>143</v>
      </c>
      <c r="B5" s="156"/>
      <c r="C5" s="156"/>
      <c r="D5" s="156"/>
      <c r="E5" s="156"/>
      <c r="F5" s="156"/>
      <c r="G5" s="156"/>
      <c r="H5" s="156"/>
      <c r="I5" s="156"/>
      <c r="J5" s="156"/>
    </row>
    <row r="6" spans="1:10" ht="15.75" x14ac:dyDescent="0.25">
      <c r="A6" s="14"/>
      <c r="B6" s="14"/>
      <c r="C6" s="14"/>
      <c r="D6" s="14"/>
      <c r="E6" s="14"/>
      <c r="F6" s="14"/>
      <c r="G6" s="14"/>
      <c r="H6" s="14"/>
      <c r="I6" s="14"/>
      <c r="J6" s="14"/>
    </row>
    <row r="7" spans="1:10" ht="15.75" x14ac:dyDescent="0.25">
      <c r="A7" s="161" t="s">
        <v>335</v>
      </c>
      <c r="B7" s="161"/>
      <c r="C7" s="161"/>
      <c r="D7" s="161"/>
      <c r="E7" s="161"/>
      <c r="F7" s="161"/>
      <c r="G7" s="161"/>
      <c r="H7" s="161"/>
      <c r="I7" s="161"/>
      <c r="J7" s="161"/>
    </row>
    <row r="8" spans="1:10" ht="31.5" x14ac:dyDescent="0.25">
      <c r="A8" s="13" t="s">
        <v>107</v>
      </c>
      <c r="B8" s="162" t="s">
        <v>130</v>
      </c>
      <c r="C8" s="163"/>
      <c r="D8" s="163"/>
      <c r="E8" s="163"/>
      <c r="F8" s="163"/>
      <c r="G8" s="163"/>
      <c r="H8" s="164"/>
      <c r="I8" s="13" t="s">
        <v>131</v>
      </c>
      <c r="J8" s="13" t="s">
        <v>132</v>
      </c>
    </row>
    <row r="9" spans="1:10" ht="29.25" customHeight="1" x14ac:dyDescent="0.25">
      <c r="A9" s="13">
        <v>1</v>
      </c>
      <c r="B9" s="154" t="s">
        <v>178</v>
      </c>
      <c r="C9" s="154"/>
      <c r="D9" s="154"/>
      <c r="E9" s="154"/>
      <c r="F9" s="154"/>
      <c r="G9" s="154"/>
      <c r="H9" s="154"/>
      <c r="I9" s="13" t="s">
        <v>134</v>
      </c>
      <c r="J9" s="13">
        <v>0.5</v>
      </c>
    </row>
    <row r="10" spans="1:10" ht="29.25" customHeight="1" x14ac:dyDescent="0.25">
      <c r="A10" s="13">
        <v>2</v>
      </c>
      <c r="B10" s="154" t="s">
        <v>179</v>
      </c>
      <c r="C10" s="154"/>
      <c r="D10" s="154"/>
      <c r="E10" s="154"/>
      <c r="F10" s="154"/>
      <c r="G10" s="154"/>
      <c r="H10" s="154"/>
      <c r="I10" s="13" t="s">
        <v>134</v>
      </c>
      <c r="J10" s="13">
        <v>0.5</v>
      </c>
    </row>
    <row r="11" spans="1:10" ht="33" customHeight="1" x14ac:dyDescent="0.25">
      <c r="A11" s="13">
        <v>3</v>
      </c>
      <c r="B11" s="155" t="s">
        <v>184</v>
      </c>
      <c r="C11" s="155"/>
      <c r="D11" s="155"/>
      <c r="E11" s="155"/>
      <c r="F11" s="155"/>
      <c r="G11" s="155"/>
      <c r="H11" s="155"/>
      <c r="I11" s="13" t="s">
        <v>134</v>
      </c>
      <c r="J11" s="13">
        <v>1</v>
      </c>
    </row>
    <row r="12" spans="1:10" ht="15.75" customHeight="1" x14ac:dyDescent="0.25">
      <c r="A12" s="15"/>
      <c r="B12" s="16"/>
      <c r="C12" s="16"/>
      <c r="D12" s="16"/>
      <c r="E12" s="16"/>
      <c r="F12" s="16"/>
      <c r="G12" s="16"/>
      <c r="H12" s="16"/>
      <c r="I12" s="15"/>
      <c r="J12" s="15"/>
    </row>
    <row r="13" spans="1:10" ht="15.75" x14ac:dyDescent="0.25">
      <c r="A13" s="156" t="s">
        <v>144</v>
      </c>
      <c r="B13" s="156"/>
      <c r="C13" s="156"/>
      <c r="D13" s="156"/>
      <c r="E13" s="156"/>
      <c r="F13" s="156"/>
      <c r="G13" s="156"/>
      <c r="H13" s="156"/>
      <c r="I13" s="156"/>
      <c r="J13" s="156"/>
    </row>
    <row r="14" spans="1:10" ht="15.75" customHeight="1" x14ac:dyDescent="0.25">
      <c r="A14" s="14"/>
      <c r="B14" s="14"/>
      <c r="C14" s="14"/>
      <c r="D14" s="14"/>
      <c r="E14" s="14"/>
      <c r="F14" s="14"/>
      <c r="G14" s="14"/>
      <c r="H14" s="14"/>
      <c r="I14" s="14"/>
      <c r="J14" s="14"/>
    </row>
    <row r="15" spans="1:10" ht="41.25" customHeight="1" x14ac:dyDescent="0.25">
      <c r="A15" s="161" t="s">
        <v>334</v>
      </c>
      <c r="B15" s="161"/>
      <c r="C15" s="161"/>
      <c r="D15" s="161"/>
      <c r="E15" s="161"/>
      <c r="F15" s="161"/>
      <c r="G15" s="161"/>
      <c r="H15" s="161"/>
      <c r="I15" s="161"/>
      <c r="J15" s="161"/>
    </row>
    <row r="16" spans="1:10" ht="31.5" x14ac:dyDescent="0.25">
      <c r="A16" s="13" t="s">
        <v>107</v>
      </c>
      <c r="B16" s="158" t="s">
        <v>130</v>
      </c>
      <c r="C16" s="158"/>
      <c r="D16" s="158"/>
      <c r="E16" s="158"/>
      <c r="F16" s="158"/>
      <c r="G16" s="158"/>
      <c r="H16" s="158"/>
      <c r="I16" s="13" t="s">
        <v>131</v>
      </c>
      <c r="J16" s="13" t="s">
        <v>132</v>
      </c>
    </row>
    <row r="17" spans="1:10" ht="30" customHeight="1" x14ac:dyDescent="0.25">
      <c r="A17" s="13">
        <v>1</v>
      </c>
      <c r="B17" s="154" t="s">
        <v>145</v>
      </c>
      <c r="C17" s="154"/>
      <c r="D17" s="154"/>
      <c r="E17" s="154"/>
      <c r="F17" s="154"/>
      <c r="G17" s="154"/>
      <c r="H17" s="154"/>
      <c r="I17" s="13" t="s">
        <v>134</v>
      </c>
      <c r="J17" s="13">
        <v>1</v>
      </c>
    </row>
    <row r="18" spans="1:10" ht="45" customHeight="1" x14ac:dyDescent="0.25">
      <c r="A18" s="13">
        <v>2</v>
      </c>
      <c r="B18" s="154" t="s">
        <v>146</v>
      </c>
      <c r="C18" s="154"/>
      <c r="D18" s="154"/>
      <c r="E18" s="154"/>
      <c r="F18" s="154"/>
      <c r="G18" s="154"/>
      <c r="H18" s="154"/>
      <c r="I18" s="13" t="s">
        <v>134</v>
      </c>
      <c r="J18" s="13">
        <v>0.2</v>
      </c>
    </row>
    <row r="19" spans="1:10" ht="45" customHeight="1" x14ac:dyDescent="0.25">
      <c r="A19" s="13">
        <v>3</v>
      </c>
      <c r="B19" s="154" t="s">
        <v>147</v>
      </c>
      <c r="C19" s="154"/>
      <c r="D19" s="154"/>
      <c r="E19" s="154"/>
      <c r="F19" s="154"/>
      <c r="G19" s="154"/>
      <c r="H19" s="154"/>
      <c r="I19" s="13" t="s">
        <v>134</v>
      </c>
      <c r="J19" s="13">
        <v>0.8</v>
      </c>
    </row>
    <row r="20" spans="1:10" ht="30.75" customHeight="1" x14ac:dyDescent="0.25">
      <c r="A20" s="13">
        <v>4</v>
      </c>
      <c r="B20" s="155" t="s">
        <v>184</v>
      </c>
      <c r="C20" s="155"/>
      <c r="D20" s="155"/>
      <c r="E20" s="155"/>
      <c r="F20" s="155"/>
      <c r="G20" s="155"/>
      <c r="H20" s="155"/>
      <c r="I20" s="13" t="s">
        <v>134</v>
      </c>
      <c r="J20" s="13">
        <v>1</v>
      </c>
    </row>
    <row r="21" spans="1:10" ht="15.75" x14ac:dyDescent="0.25">
      <c r="A21" s="15"/>
      <c r="B21" s="16"/>
      <c r="C21" s="16"/>
      <c r="D21" s="16"/>
      <c r="E21" s="16"/>
      <c r="F21" s="16"/>
      <c r="G21" s="16"/>
      <c r="H21" s="16"/>
      <c r="I21" s="15"/>
      <c r="J21" s="15"/>
    </row>
    <row r="22" spans="1:10" ht="15.75" hidden="1" x14ac:dyDescent="0.25">
      <c r="A22" s="159" t="s">
        <v>148</v>
      </c>
      <c r="B22" s="159"/>
      <c r="C22" s="159"/>
      <c r="D22" s="159"/>
      <c r="E22" s="159"/>
      <c r="F22" s="159"/>
      <c r="G22" s="159"/>
      <c r="H22" s="159"/>
      <c r="I22" s="159"/>
      <c r="J22" s="159"/>
    </row>
    <row r="23" spans="1:10" ht="31.5" hidden="1" x14ac:dyDescent="0.25">
      <c r="A23" s="13" t="s">
        <v>107</v>
      </c>
      <c r="B23" s="158" t="s">
        <v>130</v>
      </c>
      <c r="C23" s="158"/>
      <c r="D23" s="158"/>
      <c r="E23" s="158"/>
      <c r="F23" s="158"/>
      <c r="G23" s="158"/>
      <c r="H23" s="158"/>
      <c r="I23" s="13" t="s">
        <v>131</v>
      </c>
      <c r="J23" s="13" t="s">
        <v>132</v>
      </c>
    </row>
    <row r="24" spans="1:10" ht="15.75" hidden="1" x14ac:dyDescent="0.25">
      <c r="A24" s="13">
        <v>1</v>
      </c>
      <c r="B24" s="154" t="s">
        <v>133</v>
      </c>
      <c r="C24" s="154"/>
      <c r="D24" s="154"/>
      <c r="E24" s="154"/>
      <c r="F24" s="154"/>
      <c r="G24" s="154"/>
      <c r="H24" s="154"/>
      <c r="I24" s="13" t="s">
        <v>134</v>
      </c>
      <c r="J24" s="13">
        <v>1</v>
      </c>
    </row>
    <row r="25" spans="1:10" ht="15.75" hidden="1" x14ac:dyDescent="0.25">
      <c r="A25" s="13">
        <v>2</v>
      </c>
      <c r="B25" s="154" t="s">
        <v>135</v>
      </c>
      <c r="C25" s="154"/>
      <c r="D25" s="154"/>
      <c r="E25" s="154"/>
      <c r="F25" s="154"/>
      <c r="G25" s="154"/>
      <c r="H25" s="154"/>
      <c r="I25" s="13" t="s">
        <v>134</v>
      </c>
      <c r="J25" s="13">
        <v>0.2</v>
      </c>
    </row>
    <row r="26" spans="1:10" ht="15.75" hidden="1" x14ac:dyDescent="0.25">
      <c r="A26" s="13">
        <v>3</v>
      </c>
      <c r="B26" s="154" t="s">
        <v>136</v>
      </c>
      <c r="C26" s="154"/>
      <c r="D26" s="154"/>
      <c r="E26" s="154"/>
      <c r="F26" s="154"/>
      <c r="G26" s="154"/>
      <c r="H26" s="154"/>
      <c r="I26" s="13" t="s">
        <v>134</v>
      </c>
      <c r="J26" s="13">
        <v>0.8</v>
      </c>
    </row>
    <row r="27" spans="1:10" ht="15.75" hidden="1" x14ac:dyDescent="0.25">
      <c r="A27" s="13">
        <v>4</v>
      </c>
      <c r="B27" s="154" t="s">
        <v>137</v>
      </c>
      <c r="C27" s="154"/>
      <c r="D27" s="154"/>
      <c r="E27" s="154"/>
      <c r="F27" s="154"/>
      <c r="G27" s="154"/>
      <c r="H27" s="154"/>
      <c r="I27" s="13" t="s">
        <v>134</v>
      </c>
      <c r="J27" s="13">
        <v>1</v>
      </c>
    </row>
    <row r="28" spans="1:10" ht="15.75" hidden="1" x14ac:dyDescent="0.25">
      <c r="A28" s="17"/>
      <c r="B28" s="18"/>
      <c r="C28" s="18"/>
      <c r="D28" s="18"/>
      <c r="E28" s="18"/>
      <c r="F28" s="18"/>
      <c r="G28" s="18"/>
      <c r="H28" s="18"/>
      <c r="I28" s="17"/>
      <c r="J28" s="17"/>
    </row>
    <row r="29" spans="1:10" ht="15.75" hidden="1" x14ac:dyDescent="0.25">
      <c r="A29" s="157" t="s">
        <v>149</v>
      </c>
      <c r="B29" s="157"/>
      <c r="C29" s="157"/>
      <c r="D29" s="157"/>
      <c r="E29" s="157"/>
      <c r="F29" s="157"/>
      <c r="G29" s="157"/>
      <c r="H29" s="157"/>
      <c r="I29" s="157"/>
      <c r="J29" s="157"/>
    </row>
    <row r="30" spans="1:10" ht="31.5" hidden="1" x14ac:dyDescent="0.25">
      <c r="A30" s="13" t="s">
        <v>107</v>
      </c>
      <c r="B30" s="158" t="s">
        <v>130</v>
      </c>
      <c r="C30" s="158"/>
      <c r="D30" s="158"/>
      <c r="E30" s="158"/>
      <c r="F30" s="158"/>
      <c r="G30" s="158"/>
      <c r="H30" s="158"/>
      <c r="I30" s="13" t="s">
        <v>131</v>
      </c>
      <c r="J30" s="13" t="s">
        <v>132</v>
      </c>
    </row>
    <row r="31" spans="1:10" ht="31.5" hidden="1" customHeight="1" x14ac:dyDescent="0.25">
      <c r="A31" s="13">
        <v>1</v>
      </c>
      <c r="B31" s="154" t="s">
        <v>150</v>
      </c>
      <c r="C31" s="154"/>
      <c r="D31" s="154"/>
      <c r="E31" s="154"/>
      <c r="F31" s="154"/>
      <c r="G31" s="154"/>
      <c r="H31" s="154"/>
      <c r="I31" s="13" t="s">
        <v>151</v>
      </c>
      <c r="J31" s="13">
        <v>245</v>
      </c>
    </row>
    <row r="32" spans="1:10" ht="31.5" hidden="1" customHeight="1" x14ac:dyDescent="0.25">
      <c r="A32" s="13">
        <v>2</v>
      </c>
      <c r="B32" s="154" t="s">
        <v>152</v>
      </c>
      <c r="C32" s="154"/>
      <c r="D32" s="154"/>
      <c r="E32" s="154"/>
      <c r="F32" s="154"/>
      <c r="G32" s="154"/>
      <c r="H32" s="154"/>
      <c r="I32" s="13" t="s">
        <v>151</v>
      </c>
      <c r="J32" s="13">
        <v>108</v>
      </c>
    </row>
    <row r="33" spans="1:10" ht="31.5" hidden="1" customHeight="1" x14ac:dyDescent="0.25">
      <c r="A33" s="13">
        <v>3</v>
      </c>
      <c r="B33" s="154" t="s">
        <v>153</v>
      </c>
      <c r="C33" s="154"/>
      <c r="D33" s="154"/>
      <c r="E33" s="154"/>
      <c r="F33" s="154"/>
      <c r="G33" s="154"/>
      <c r="H33" s="154"/>
      <c r="I33" s="13" t="s">
        <v>151</v>
      </c>
      <c r="J33" s="13">
        <v>29</v>
      </c>
    </row>
    <row r="34" spans="1:10" ht="33" hidden="1" customHeight="1" x14ac:dyDescent="0.25">
      <c r="A34" s="13">
        <v>4</v>
      </c>
      <c r="B34" s="154" t="s">
        <v>177</v>
      </c>
      <c r="C34" s="154"/>
      <c r="D34" s="154"/>
      <c r="E34" s="154"/>
      <c r="F34" s="154"/>
      <c r="G34" s="154"/>
      <c r="H34" s="154"/>
      <c r="I34" s="13" t="s">
        <v>134</v>
      </c>
      <c r="J34" s="13">
        <v>1</v>
      </c>
    </row>
    <row r="35" spans="1:10" ht="15.75" hidden="1" x14ac:dyDescent="0.25">
      <c r="A35" s="17"/>
      <c r="B35" s="18"/>
      <c r="C35" s="18"/>
      <c r="D35" s="18"/>
      <c r="E35" s="18"/>
      <c r="F35" s="18"/>
      <c r="G35" s="18"/>
      <c r="H35" s="18"/>
      <c r="I35" s="17"/>
      <c r="J35" s="17"/>
    </row>
    <row r="36" spans="1:10" ht="15.75" x14ac:dyDescent="0.25">
      <c r="A36" s="157" t="s">
        <v>180</v>
      </c>
      <c r="B36" s="157"/>
      <c r="C36" s="157"/>
      <c r="D36" s="157"/>
      <c r="E36" s="157"/>
      <c r="F36" s="157"/>
      <c r="G36" s="157"/>
      <c r="H36" s="157"/>
      <c r="I36" s="157"/>
      <c r="J36" s="157"/>
    </row>
    <row r="37" spans="1:10" ht="31.5" x14ac:dyDescent="0.25">
      <c r="A37" s="13" t="s">
        <v>107</v>
      </c>
      <c r="B37" s="158" t="s">
        <v>130</v>
      </c>
      <c r="C37" s="158"/>
      <c r="D37" s="158"/>
      <c r="E37" s="158"/>
      <c r="F37" s="158"/>
      <c r="G37" s="158"/>
      <c r="H37" s="158"/>
      <c r="I37" s="19" t="s">
        <v>131</v>
      </c>
      <c r="J37" s="13" t="s">
        <v>132</v>
      </c>
    </row>
    <row r="38" spans="1:10" ht="36" customHeight="1" x14ac:dyDescent="0.25">
      <c r="A38" s="13">
        <v>1</v>
      </c>
      <c r="B38" s="154" t="s">
        <v>150</v>
      </c>
      <c r="C38" s="154"/>
      <c r="D38" s="154"/>
      <c r="E38" s="154"/>
      <c r="F38" s="154"/>
      <c r="G38" s="154"/>
      <c r="H38" s="154"/>
      <c r="I38" s="13" t="s">
        <v>151</v>
      </c>
      <c r="J38" s="13">
        <v>245</v>
      </c>
    </row>
    <row r="39" spans="1:10" ht="36" customHeight="1" x14ac:dyDescent="0.25">
      <c r="A39" s="13">
        <v>2</v>
      </c>
      <c r="B39" s="154" t="s">
        <v>152</v>
      </c>
      <c r="C39" s="154"/>
      <c r="D39" s="154"/>
      <c r="E39" s="154"/>
      <c r="F39" s="154"/>
      <c r="G39" s="154"/>
      <c r="H39" s="154"/>
      <c r="I39" s="13" t="s">
        <v>151</v>
      </c>
      <c r="J39" s="13">
        <v>108</v>
      </c>
    </row>
    <row r="40" spans="1:10" ht="36" customHeight="1" x14ac:dyDescent="0.25">
      <c r="A40" s="13">
        <v>3</v>
      </c>
      <c r="B40" s="154" t="s">
        <v>153</v>
      </c>
      <c r="C40" s="154"/>
      <c r="D40" s="154"/>
      <c r="E40" s="154"/>
      <c r="F40" s="154"/>
      <c r="G40" s="154"/>
      <c r="H40" s="154"/>
      <c r="I40" s="13" t="s">
        <v>151</v>
      </c>
      <c r="J40" s="13">
        <v>29</v>
      </c>
    </row>
    <row r="41" spans="1:10" ht="37.5" customHeight="1" x14ac:dyDescent="0.25">
      <c r="A41" s="13">
        <v>4</v>
      </c>
      <c r="B41" s="155" t="s">
        <v>184</v>
      </c>
      <c r="C41" s="155"/>
      <c r="D41" s="155"/>
      <c r="E41" s="155"/>
      <c r="F41" s="155"/>
      <c r="G41" s="155"/>
      <c r="H41" s="155"/>
      <c r="I41" s="13" t="s">
        <v>134</v>
      </c>
      <c r="J41" s="13">
        <v>1</v>
      </c>
    </row>
    <row r="43" spans="1:10" ht="72" customHeight="1" x14ac:dyDescent="0.25">
      <c r="A43" s="156" t="s">
        <v>154</v>
      </c>
      <c r="B43" s="156"/>
      <c r="C43" s="156"/>
      <c r="D43" s="156"/>
      <c r="E43" s="156"/>
      <c r="F43" s="156"/>
      <c r="G43" s="156"/>
      <c r="H43" s="156"/>
      <c r="I43" s="156"/>
      <c r="J43" s="156"/>
    </row>
  </sheetData>
  <mergeCells count="33">
    <mergeCell ref="B18:H18"/>
    <mergeCell ref="A3:J3"/>
    <mergeCell ref="A5:J5"/>
    <mergeCell ref="A7:J7"/>
    <mergeCell ref="B8:H8"/>
    <mergeCell ref="B9:H9"/>
    <mergeCell ref="B10:H10"/>
    <mergeCell ref="B11:H11"/>
    <mergeCell ref="A13:J13"/>
    <mergeCell ref="A15:J15"/>
    <mergeCell ref="B16:H16"/>
    <mergeCell ref="B17:H17"/>
    <mergeCell ref="B32:H32"/>
    <mergeCell ref="B19:H19"/>
    <mergeCell ref="B20:H20"/>
    <mergeCell ref="A22:J22"/>
    <mergeCell ref="B23:H23"/>
    <mergeCell ref="B24:H24"/>
    <mergeCell ref="B25:H25"/>
    <mergeCell ref="B26:H26"/>
    <mergeCell ref="B27:H27"/>
    <mergeCell ref="A29:J29"/>
    <mergeCell ref="B30:H30"/>
    <mergeCell ref="B31:H31"/>
    <mergeCell ref="B40:H40"/>
    <mergeCell ref="B41:H41"/>
    <mergeCell ref="A43:J43"/>
    <mergeCell ref="B33:H33"/>
    <mergeCell ref="B34:H34"/>
    <mergeCell ref="A36:J36"/>
    <mergeCell ref="B37:H37"/>
    <mergeCell ref="B38:H38"/>
    <mergeCell ref="B39:H39"/>
  </mergeCells>
  <pageMargins left="0.70866141732283472" right="0.70866141732283472"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Титул</vt:lpstr>
      <vt:lpstr>Требования по вып</vt:lpstr>
      <vt:lpstr>Место расп и объем на 20.10.22 </vt:lpstr>
      <vt:lpstr>Приложение 1</vt:lpstr>
      <vt:lpstr>'Требования по вып'!Область_печати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Большакова Анастасия Романовна</cp:lastModifiedBy>
  <cp:lastPrinted>2022-10-24T05:22:35Z</cp:lastPrinted>
  <dcterms:created xsi:type="dcterms:W3CDTF">2016-02-10T13:22:54Z</dcterms:created>
  <dcterms:modified xsi:type="dcterms:W3CDTF">2022-11-08T12:42:59Z</dcterms:modified>
</cp:coreProperties>
</file>